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05" windowWidth="14805" windowHeight="5910" firstSheet="3" activeTab="3"/>
  </bookViews>
  <sheets>
    <sheet name="доведение до целев" sheetId="61" state="hidden" r:id="rId1"/>
    <sheet name="Фасчет ФОТ с поправочным ко (3)" sheetId="48" state="hidden" r:id="rId2"/>
    <sheet name="численность детей " sheetId="63" state="hidden" r:id="rId3"/>
    <sheet name="2025 год" sheetId="68" r:id="rId4"/>
    <sheet name="2026 год" sheetId="69" r:id="rId5"/>
    <sheet name="2027 год" sheetId="70" r:id="rId6"/>
  </sheets>
  <externalReferences>
    <externalReference r:id="rId7"/>
  </externalReferences>
  <definedNames>
    <definedName name="_xlnm.Print_Area" localSheetId="3">'2025 год'!$A$1:$M$51</definedName>
    <definedName name="_xlnm.Print_Area" localSheetId="4">'2026 год'!$A$1:$M$51</definedName>
    <definedName name="_xlnm.Print_Area" localSheetId="5">'2027 год'!$A$1:$M$51</definedName>
    <definedName name="_xlnm.Print_Area" localSheetId="0">'доведение до целев'!$A$1:$AM$45</definedName>
    <definedName name="_xlnm.Print_Area" localSheetId="1">'Фасчет ФОТ с поправочным ко (3)'!$A$1:$U$47</definedName>
    <definedName name="_xlnm.Print_Area" localSheetId="2">'численность детей '!$A$1:$H$44</definedName>
  </definedNames>
  <calcPr calcId="145621" fullPrecision="0"/>
</workbook>
</file>

<file path=xl/calcChain.xml><?xml version="1.0" encoding="utf-8"?>
<calcChain xmlns="http://schemas.openxmlformats.org/spreadsheetml/2006/main">
  <c r="G44" i="63" l="1"/>
  <c r="E3" i="63" l="1"/>
  <c r="H3" i="63" s="1"/>
  <c r="T3" i="63" s="1"/>
  <c r="J44" i="63" l="1"/>
  <c r="K44" i="63"/>
  <c r="M44" i="63"/>
  <c r="F44" i="63" l="1"/>
  <c r="D44" i="63"/>
  <c r="C44" i="63"/>
  <c r="I43" i="63"/>
  <c r="N43" i="63" s="1"/>
  <c r="E43" i="63"/>
  <c r="I42" i="63"/>
  <c r="N42" i="63" s="1"/>
  <c r="E42" i="63"/>
  <c r="I41" i="63"/>
  <c r="N41" i="63" s="1"/>
  <c r="E41" i="63"/>
  <c r="I40" i="63"/>
  <c r="N40" i="63" s="1"/>
  <c r="E40" i="63"/>
  <c r="H40" i="63" s="1"/>
  <c r="I39" i="63"/>
  <c r="N39" i="63" s="1"/>
  <c r="E39" i="63"/>
  <c r="I38" i="63"/>
  <c r="N38" i="63" s="1"/>
  <c r="E38" i="63"/>
  <c r="I37" i="63"/>
  <c r="N37" i="63" s="1"/>
  <c r="E37" i="63"/>
  <c r="I36" i="63"/>
  <c r="N36" i="63" s="1"/>
  <c r="E36" i="63"/>
  <c r="H36" i="63" s="1"/>
  <c r="I35" i="63"/>
  <c r="N35" i="63" s="1"/>
  <c r="E35" i="63"/>
  <c r="I34" i="63"/>
  <c r="N34" i="63" s="1"/>
  <c r="E34" i="63"/>
  <c r="I33" i="63"/>
  <c r="N33" i="63" s="1"/>
  <c r="E33" i="63"/>
  <c r="I32" i="63"/>
  <c r="N32" i="63" s="1"/>
  <c r="E32" i="63"/>
  <c r="H32" i="63" s="1"/>
  <c r="I31" i="63"/>
  <c r="N31" i="63" s="1"/>
  <c r="E31" i="63"/>
  <c r="I30" i="63"/>
  <c r="N30" i="63" s="1"/>
  <c r="E30" i="63"/>
  <c r="I29" i="63"/>
  <c r="N29" i="63" s="1"/>
  <c r="E29" i="63"/>
  <c r="I28" i="63"/>
  <c r="N28" i="63" s="1"/>
  <c r="E28" i="63"/>
  <c r="H28" i="63" s="1"/>
  <c r="I27" i="63"/>
  <c r="N27" i="63" s="1"/>
  <c r="E27" i="63"/>
  <c r="I26" i="63"/>
  <c r="N26" i="63" s="1"/>
  <c r="E26" i="63"/>
  <c r="I25" i="63"/>
  <c r="N25" i="63" s="1"/>
  <c r="E25" i="63"/>
  <c r="I24" i="63"/>
  <c r="N24" i="63" s="1"/>
  <c r="E24" i="63"/>
  <c r="I23" i="63"/>
  <c r="N23" i="63" s="1"/>
  <c r="E23" i="63"/>
  <c r="I22" i="63"/>
  <c r="N22" i="63" s="1"/>
  <c r="E22" i="63"/>
  <c r="I21" i="63"/>
  <c r="N21" i="63" s="1"/>
  <c r="E21" i="63"/>
  <c r="I20" i="63"/>
  <c r="N20" i="63" s="1"/>
  <c r="E20" i="63"/>
  <c r="I19" i="63"/>
  <c r="N19" i="63" s="1"/>
  <c r="E19" i="63"/>
  <c r="I18" i="63"/>
  <c r="N18" i="63" s="1"/>
  <c r="E18" i="63"/>
  <c r="I17" i="63"/>
  <c r="N17" i="63" s="1"/>
  <c r="E17" i="63"/>
  <c r="I16" i="63"/>
  <c r="N16" i="63" s="1"/>
  <c r="E16" i="63"/>
  <c r="I15" i="63"/>
  <c r="N15" i="63" s="1"/>
  <c r="E15" i="63"/>
  <c r="I14" i="63"/>
  <c r="N14" i="63" s="1"/>
  <c r="E14" i="63"/>
  <c r="I13" i="63"/>
  <c r="N13" i="63" s="1"/>
  <c r="E13" i="63"/>
  <c r="I12" i="63"/>
  <c r="N12" i="63" s="1"/>
  <c r="E12" i="63"/>
  <c r="I11" i="63"/>
  <c r="N11" i="63" s="1"/>
  <c r="E11" i="63"/>
  <c r="I10" i="63"/>
  <c r="N10" i="63" s="1"/>
  <c r="E10" i="63"/>
  <c r="I9" i="63"/>
  <c r="N9" i="63" s="1"/>
  <c r="E9" i="63"/>
  <c r="I8" i="63"/>
  <c r="N8" i="63" s="1"/>
  <c r="E8" i="63"/>
  <c r="H8" i="63" s="1"/>
  <c r="I7" i="63"/>
  <c r="N7" i="63" s="1"/>
  <c r="E7" i="63"/>
  <c r="I6" i="63"/>
  <c r="N6" i="63" s="1"/>
  <c r="E6" i="63"/>
  <c r="I5" i="63"/>
  <c r="N5" i="63" s="1"/>
  <c r="E5" i="63"/>
  <c r="I4" i="63"/>
  <c r="N4" i="63" s="1"/>
  <c r="E4" i="63"/>
  <c r="L3" i="63"/>
  <c r="I3" i="63"/>
  <c r="L8" i="63" l="1"/>
  <c r="T8" i="63"/>
  <c r="L28" i="63"/>
  <c r="T28" i="63"/>
  <c r="L32" i="63"/>
  <c r="T32" i="63"/>
  <c r="L36" i="63"/>
  <c r="T36" i="63"/>
  <c r="L40" i="63"/>
  <c r="T40" i="63"/>
  <c r="E44" i="63"/>
  <c r="H4" i="63"/>
  <c r="T4" i="63" s="1"/>
  <c r="H5" i="63"/>
  <c r="H6" i="63"/>
  <c r="H7" i="63"/>
  <c r="H9" i="63"/>
  <c r="H10" i="63"/>
  <c r="H11" i="63"/>
  <c r="H12" i="63"/>
  <c r="H13" i="63"/>
  <c r="H14" i="63"/>
  <c r="H15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9" i="63"/>
  <c r="H30" i="63"/>
  <c r="H31" i="63"/>
  <c r="H33" i="63"/>
  <c r="H34" i="63"/>
  <c r="H35" i="63"/>
  <c r="H37" i="63"/>
  <c r="H38" i="63"/>
  <c r="H39" i="63"/>
  <c r="H41" i="63"/>
  <c r="H42" i="63"/>
  <c r="H43" i="63"/>
  <c r="I44" i="63"/>
  <c r="N3" i="63"/>
  <c r="N44" i="63" s="1"/>
  <c r="L30" i="63" l="1"/>
  <c r="T30" i="63"/>
  <c r="L25" i="63"/>
  <c r="T25" i="63"/>
  <c r="L21" i="63"/>
  <c r="T21" i="63"/>
  <c r="L17" i="63"/>
  <c r="T17" i="63"/>
  <c r="L13" i="63"/>
  <c r="T13" i="63"/>
  <c r="L9" i="63"/>
  <c r="T9" i="63"/>
  <c r="L37" i="63"/>
  <c r="T37" i="63"/>
  <c r="L31" i="63"/>
  <c r="T31" i="63"/>
  <c r="L26" i="63"/>
  <c r="T26" i="63"/>
  <c r="L22" i="63"/>
  <c r="T22" i="63"/>
  <c r="L18" i="63"/>
  <c r="T18" i="63"/>
  <c r="L14" i="63"/>
  <c r="T14" i="63"/>
  <c r="L10" i="63"/>
  <c r="T10" i="63"/>
  <c r="L5" i="63"/>
  <c r="T5" i="63"/>
  <c r="L35" i="63"/>
  <c r="T35" i="63"/>
  <c r="L38" i="63"/>
  <c r="T38" i="63"/>
  <c r="L33" i="63"/>
  <c r="T33" i="63"/>
  <c r="L27" i="63"/>
  <c r="T27" i="63"/>
  <c r="L23" i="63"/>
  <c r="T23" i="63"/>
  <c r="L19" i="63"/>
  <c r="T19" i="63"/>
  <c r="L15" i="63"/>
  <c r="T15" i="63"/>
  <c r="L11" i="63"/>
  <c r="T11" i="63"/>
  <c r="L6" i="63"/>
  <c r="T6" i="63"/>
  <c r="L39" i="63"/>
  <c r="T39" i="63"/>
  <c r="L34" i="63"/>
  <c r="T34" i="63"/>
  <c r="L29" i="63"/>
  <c r="T29" i="63"/>
  <c r="L24" i="63"/>
  <c r="T24" i="63"/>
  <c r="L20" i="63"/>
  <c r="T20" i="63"/>
  <c r="L16" i="63"/>
  <c r="T16" i="63"/>
  <c r="L12" i="63"/>
  <c r="T12" i="63"/>
  <c r="L7" i="63"/>
  <c r="T7" i="63"/>
  <c r="L43" i="63"/>
  <c r="T43" i="63"/>
  <c r="L42" i="63"/>
  <c r="T42" i="63"/>
  <c r="L41" i="63"/>
  <c r="T41" i="63"/>
  <c r="L4" i="63"/>
  <c r="H44" i="63"/>
  <c r="T44" i="63" s="1"/>
  <c r="L44" i="63" l="1"/>
  <c r="F34" i="61" l="1"/>
  <c r="J27" i="61"/>
  <c r="W45" i="61"/>
  <c r="T45" i="61"/>
  <c r="O45" i="61"/>
  <c r="L45" i="61"/>
  <c r="K45" i="61"/>
  <c r="C45" i="61"/>
  <c r="AJ44" i="61"/>
  <c r="W44" i="61"/>
  <c r="X44" i="61" s="1"/>
  <c r="O44" i="61"/>
  <c r="Q44" i="61" s="1"/>
  <c r="J44" i="61"/>
  <c r="F44" i="61"/>
  <c r="H44" i="61" s="1"/>
  <c r="AJ43" i="61"/>
  <c r="W43" i="61"/>
  <c r="X43" i="61" s="1"/>
  <c r="O43" i="61"/>
  <c r="Q43" i="61" s="1"/>
  <c r="J43" i="61"/>
  <c r="F43" i="61"/>
  <c r="H43" i="61" s="1"/>
  <c r="AJ42" i="61"/>
  <c r="W42" i="61"/>
  <c r="X42" i="61" s="1"/>
  <c r="O42" i="61"/>
  <c r="Q42" i="61" s="1"/>
  <c r="J42" i="61"/>
  <c r="F42" i="61"/>
  <c r="H42" i="61" s="1"/>
  <c r="S42" i="61" s="1"/>
  <c r="AJ41" i="61"/>
  <c r="W41" i="61"/>
  <c r="X41" i="61" s="1"/>
  <c r="O41" i="61"/>
  <c r="Q41" i="61" s="1"/>
  <c r="J41" i="61"/>
  <c r="F41" i="61"/>
  <c r="H41" i="61" s="1"/>
  <c r="I41" i="61" s="1"/>
  <c r="AJ40" i="61"/>
  <c r="W40" i="61"/>
  <c r="X40" i="61" s="1"/>
  <c r="O40" i="61"/>
  <c r="Q40" i="61" s="1"/>
  <c r="J40" i="61"/>
  <c r="F40" i="61"/>
  <c r="H40" i="61" s="1"/>
  <c r="AJ39" i="61"/>
  <c r="W39" i="61"/>
  <c r="X39" i="61" s="1"/>
  <c r="O39" i="61"/>
  <c r="Q39" i="61" s="1"/>
  <c r="J39" i="61"/>
  <c r="F39" i="61"/>
  <c r="H39" i="61" s="1"/>
  <c r="AJ38" i="61"/>
  <c r="W38" i="61"/>
  <c r="X38" i="61" s="1"/>
  <c r="O38" i="61"/>
  <c r="Q38" i="61" s="1"/>
  <c r="J38" i="61"/>
  <c r="F38" i="61"/>
  <c r="H38" i="61" s="1"/>
  <c r="AJ37" i="61"/>
  <c r="W37" i="61"/>
  <c r="X37" i="61" s="1"/>
  <c r="O37" i="61"/>
  <c r="J37" i="61"/>
  <c r="F37" i="61"/>
  <c r="H37" i="61" s="1"/>
  <c r="I37" i="61" s="1"/>
  <c r="AJ36" i="61"/>
  <c r="W36" i="61"/>
  <c r="X36" i="61" s="1"/>
  <c r="O36" i="61"/>
  <c r="Q36" i="61" s="1"/>
  <c r="J36" i="61"/>
  <c r="F36" i="61"/>
  <c r="H36" i="61" s="1"/>
  <c r="AJ35" i="61"/>
  <c r="W35" i="61"/>
  <c r="X35" i="61" s="1"/>
  <c r="O35" i="61"/>
  <c r="Q35" i="61" s="1"/>
  <c r="J35" i="61"/>
  <c r="F35" i="61"/>
  <c r="H35" i="61" s="1"/>
  <c r="AJ34" i="61"/>
  <c r="W34" i="61"/>
  <c r="X34" i="61" s="1"/>
  <c r="O34" i="61"/>
  <c r="R34" i="61" s="1"/>
  <c r="J34" i="61"/>
  <c r="H34" i="61"/>
  <c r="AJ33" i="61"/>
  <c r="W33" i="61"/>
  <c r="X33" i="61" s="1"/>
  <c r="O33" i="61"/>
  <c r="J33" i="61"/>
  <c r="F33" i="61"/>
  <c r="H33" i="61" s="1"/>
  <c r="I33" i="61" s="1"/>
  <c r="AJ32" i="61"/>
  <c r="W32" i="61"/>
  <c r="X32" i="61" s="1"/>
  <c r="O32" i="61"/>
  <c r="J32" i="61"/>
  <c r="F32" i="61"/>
  <c r="H32" i="61" s="1"/>
  <c r="AJ31" i="61"/>
  <c r="W31" i="61"/>
  <c r="X31" i="61" s="1"/>
  <c r="O31" i="61"/>
  <c r="J31" i="61"/>
  <c r="F31" i="61"/>
  <c r="H31" i="61" s="1"/>
  <c r="AJ30" i="61"/>
  <c r="W30" i="61"/>
  <c r="X30" i="61" s="1"/>
  <c r="O30" i="61"/>
  <c r="J30" i="61"/>
  <c r="F30" i="61"/>
  <c r="H30" i="61" s="1"/>
  <c r="I30" i="61" s="1"/>
  <c r="AJ29" i="61"/>
  <c r="W29" i="61"/>
  <c r="X29" i="61" s="1"/>
  <c r="O29" i="61"/>
  <c r="J29" i="61"/>
  <c r="F29" i="61"/>
  <c r="H29" i="61" s="1"/>
  <c r="I29" i="61" s="1"/>
  <c r="AJ28" i="61"/>
  <c r="W28" i="61"/>
  <c r="X28" i="61" s="1"/>
  <c r="O28" i="61"/>
  <c r="J28" i="61"/>
  <c r="F28" i="61"/>
  <c r="H28" i="61" s="1"/>
  <c r="AJ27" i="61"/>
  <c r="W27" i="61"/>
  <c r="X27" i="61" s="1"/>
  <c r="O27" i="61"/>
  <c r="Q27" i="61" s="1"/>
  <c r="F27" i="61"/>
  <c r="H27" i="61" s="1"/>
  <c r="AJ26" i="61"/>
  <c r="W26" i="61"/>
  <c r="X26" i="61" s="1"/>
  <c r="O26" i="61"/>
  <c r="J26" i="61"/>
  <c r="F26" i="61"/>
  <c r="H26" i="61" s="1"/>
  <c r="I26" i="61" s="1"/>
  <c r="AJ25" i="61"/>
  <c r="W25" i="61"/>
  <c r="X25" i="61" s="1"/>
  <c r="O25" i="61"/>
  <c r="J25" i="61"/>
  <c r="F25" i="61"/>
  <c r="H25" i="61" s="1"/>
  <c r="I25" i="61" s="1"/>
  <c r="AJ24" i="61"/>
  <c r="W24" i="61"/>
  <c r="X24" i="61" s="1"/>
  <c r="O24" i="61"/>
  <c r="J24" i="61"/>
  <c r="F24" i="61"/>
  <c r="H24" i="61" s="1"/>
  <c r="AJ23" i="61"/>
  <c r="W23" i="61"/>
  <c r="X23" i="61" s="1"/>
  <c r="O23" i="61"/>
  <c r="J23" i="61"/>
  <c r="F23" i="61"/>
  <c r="H23" i="61" s="1"/>
  <c r="AJ22" i="61"/>
  <c r="W22" i="61"/>
  <c r="X22" i="61" s="1"/>
  <c r="O22" i="61"/>
  <c r="Q22" i="61" s="1"/>
  <c r="J22" i="61"/>
  <c r="F22" i="61"/>
  <c r="H22" i="61" s="1"/>
  <c r="I22" i="61" s="1"/>
  <c r="AJ21" i="61"/>
  <c r="W21" i="61"/>
  <c r="X21" i="61" s="1"/>
  <c r="O21" i="61"/>
  <c r="J21" i="61"/>
  <c r="F21" i="61"/>
  <c r="H21" i="61" s="1"/>
  <c r="I21" i="61" s="1"/>
  <c r="AJ20" i="61"/>
  <c r="W20" i="61"/>
  <c r="X20" i="61" s="1"/>
  <c r="O20" i="61"/>
  <c r="Q20" i="61" s="1"/>
  <c r="J20" i="61"/>
  <c r="H20" i="61"/>
  <c r="S20" i="61" s="1"/>
  <c r="F20" i="61"/>
  <c r="AJ19" i="61"/>
  <c r="W19" i="61"/>
  <c r="X19" i="61" s="1"/>
  <c r="O19" i="61"/>
  <c r="S19" i="61" s="1"/>
  <c r="J19" i="61"/>
  <c r="F19" i="61"/>
  <c r="H19" i="61" s="1"/>
  <c r="AJ18" i="61"/>
  <c r="W18" i="61"/>
  <c r="X18" i="61" s="1"/>
  <c r="O18" i="61"/>
  <c r="J18" i="61"/>
  <c r="F18" i="61"/>
  <c r="H18" i="61" s="1"/>
  <c r="I18" i="61" s="1"/>
  <c r="AJ17" i="61"/>
  <c r="W17" i="61"/>
  <c r="X17" i="61" s="1"/>
  <c r="O17" i="61"/>
  <c r="Q17" i="61" s="1"/>
  <c r="J17" i="61"/>
  <c r="F17" i="61"/>
  <c r="H17" i="61" s="1"/>
  <c r="I17" i="61" s="1"/>
  <c r="AJ16" i="61"/>
  <c r="W16" i="61"/>
  <c r="X16" i="61" s="1"/>
  <c r="O16" i="61"/>
  <c r="Q16" i="61" s="1"/>
  <c r="J16" i="61"/>
  <c r="F16" i="61"/>
  <c r="H16" i="61" s="1"/>
  <c r="AJ15" i="61"/>
  <c r="W15" i="61"/>
  <c r="X15" i="61" s="1"/>
  <c r="O15" i="61"/>
  <c r="J15" i="61"/>
  <c r="F15" i="61"/>
  <c r="H15" i="61" s="1"/>
  <c r="AJ14" i="61"/>
  <c r="W14" i="61"/>
  <c r="X14" i="61" s="1"/>
  <c r="O14" i="61"/>
  <c r="Q14" i="61" s="1"/>
  <c r="J14" i="61"/>
  <c r="F14" i="61"/>
  <c r="H14" i="61" s="1"/>
  <c r="I14" i="61" s="1"/>
  <c r="AJ13" i="61"/>
  <c r="W13" i="61"/>
  <c r="X13" i="61" s="1"/>
  <c r="O13" i="61"/>
  <c r="J13" i="61"/>
  <c r="F13" i="61"/>
  <c r="H13" i="61" s="1"/>
  <c r="I13" i="61" s="1"/>
  <c r="AJ12" i="61"/>
  <c r="W12" i="61"/>
  <c r="X12" i="61" s="1"/>
  <c r="O12" i="61"/>
  <c r="Q12" i="61" s="1"/>
  <c r="J12" i="61"/>
  <c r="F12" i="61"/>
  <c r="H12" i="61" s="1"/>
  <c r="AJ11" i="61"/>
  <c r="W11" i="61"/>
  <c r="X11" i="61" s="1"/>
  <c r="O11" i="61"/>
  <c r="J11" i="61"/>
  <c r="F11" i="61"/>
  <c r="H11" i="61" s="1"/>
  <c r="AJ10" i="61"/>
  <c r="W10" i="61"/>
  <c r="X10" i="61" s="1"/>
  <c r="O10" i="61"/>
  <c r="Q10" i="61" s="1"/>
  <c r="J10" i="61"/>
  <c r="F10" i="61"/>
  <c r="H10" i="61" s="1"/>
  <c r="I10" i="61" s="1"/>
  <c r="AJ9" i="61"/>
  <c r="W9" i="61"/>
  <c r="X9" i="61" s="1"/>
  <c r="O9" i="61"/>
  <c r="J9" i="61"/>
  <c r="P9" i="61" s="1"/>
  <c r="F9" i="61"/>
  <c r="H9" i="61" s="1"/>
  <c r="I9" i="61" s="1"/>
  <c r="AJ8" i="61"/>
  <c r="W8" i="61"/>
  <c r="X8" i="61" s="1"/>
  <c r="O8" i="61"/>
  <c r="Q8" i="61" s="1"/>
  <c r="J8" i="61"/>
  <c r="F8" i="61"/>
  <c r="H8" i="61" s="1"/>
  <c r="AJ7" i="61"/>
  <c r="X7" i="61"/>
  <c r="W7" i="61"/>
  <c r="O7" i="61"/>
  <c r="J7" i="61"/>
  <c r="F7" i="61"/>
  <c r="H7" i="61" s="1"/>
  <c r="AJ6" i="61"/>
  <c r="W6" i="61"/>
  <c r="X6" i="61" s="1"/>
  <c r="O6" i="61"/>
  <c r="Q6" i="61" s="1"/>
  <c r="J6" i="61"/>
  <c r="F6" i="61"/>
  <c r="H6" i="61" s="1"/>
  <c r="I6" i="61" s="1"/>
  <c r="AJ5" i="61"/>
  <c r="W5" i="61"/>
  <c r="X5" i="61" s="1"/>
  <c r="O5" i="61"/>
  <c r="J5" i="61"/>
  <c r="F5" i="61"/>
  <c r="H5" i="61" s="1"/>
  <c r="I5" i="61" s="1"/>
  <c r="AJ4" i="61"/>
  <c r="W4" i="61"/>
  <c r="X4" i="61" s="1"/>
  <c r="O4" i="61"/>
  <c r="Q4" i="61" s="1"/>
  <c r="J4" i="61"/>
  <c r="F4" i="61"/>
  <c r="H4" i="61" s="1"/>
  <c r="AJ3" i="61"/>
  <c r="W3" i="61"/>
  <c r="X3" i="61" s="1"/>
  <c r="O3" i="61"/>
  <c r="Q3" i="61" s="1"/>
  <c r="J3" i="61"/>
  <c r="F3" i="61"/>
  <c r="S21" i="61" l="1"/>
  <c r="S25" i="61"/>
  <c r="Z41" i="61"/>
  <c r="S9" i="61"/>
  <c r="Z17" i="61"/>
  <c r="P42" i="61"/>
  <c r="S15" i="61"/>
  <c r="P13" i="61"/>
  <c r="P16" i="61"/>
  <c r="P34" i="61"/>
  <c r="S11" i="61"/>
  <c r="S24" i="61"/>
  <c r="S28" i="61"/>
  <c r="S31" i="61"/>
  <c r="R33" i="61"/>
  <c r="R37" i="61"/>
  <c r="P33" i="61"/>
  <c r="Q21" i="61"/>
  <c r="Q9" i="61"/>
  <c r="Z9" i="61" s="1"/>
  <c r="R20" i="61"/>
  <c r="S16" i="61"/>
  <c r="Q34" i="61"/>
  <c r="Z3" i="61"/>
  <c r="J45" i="61"/>
  <c r="AJ45" i="61"/>
  <c r="S5" i="61"/>
  <c r="S13" i="61"/>
  <c r="S23" i="61"/>
  <c r="S26" i="61"/>
  <c r="S30" i="61"/>
  <c r="S32" i="61"/>
  <c r="S34" i="61"/>
  <c r="P37" i="61"/>
  <c r="Q31" i="61"/>
  <c r="Q13" i="61"/>
  <c r="Z13" i="61" s="1"/>
  <c r="S37" i="61"/>
  <c r="Z21" i="61"/>
  <c r="R41" i="61"/>
  <c r="P17" i="61"/>
  <c r="Q32" i="61"/>
  <c r="R42" i="61"/>
  <c r="S41" i="61"/>
  <c r="R32" i="61"/>
  <c r="AA32" i="61" s="1"/>
  <c r="Z14" i="61"/>
  <c r="S18" i="61"/>
  <c r="P29" i="61"/>
  <c r="P41" i="61"/>
  <c r="S44" i="61"/>
  <c r="P20" i="61"/>
  <c r="Q37" i="61"/>
  <c r="Z37" i="61" s="1"/>
  <c r="Q18" i="61"/>
  <c r="Z18" i="61" s="1"/>
  <c r="Q5" i="61"/>
  <c r="Z5" i="61" s="1"/>
  <c r="R16" i="61"/>
  <c r="P24" i="61"/>
  <c r="S7" i="61"/>
  <c r="Z35" i="61"/>
  <c r="P12" i="61"/>
  <c r="P8" i="61"/>
  <c r="Y8" i="61" s="1"/>
  <c r="R29" i="61"/>
  <c r="R25" i="61"/>
  <c r="S29" i="61"/>
  <c r="S12" i="61"/>
  <c r="F45" i="61"/>
  <c r="P47" i="61" s="1"/>
  <c r="P4" i="61"/>
  <c r="Y4" i="61" s="1"/>
  <c r="P3" i="61"/>
  <c r="Y3" i="61" s="1"/>
  <c r="P38" i="61"/>
  <c r="P30" i="61"/>
  <c r="P21" i="61"/>
  <c r="Q28" i="61"/>
  <c r="I16" i="61"/>
  <c r="I32" i="61"/>
  <c r="I42" i="61"/>
  <c r="I44" i="61"/>
  <c r="P43" i="61"/>
  <c r="P39" i="61"/>
  <c r="P35" i="61"/>
  <c r="Y35" i="61" s="1"/>
  <c r="P31" i="61"/>
  <c r="P27" i="61"/>
  <c r="P22" i="61"/>
  <c r="P18" i="61"/>
  <c r="Y18" i="61" s="1"/>
  <c r="P14" i="61"/>
  <c r="P10" i="61"/>
  <c r="P6" i="61"/>
  <c r="Q33" i="61"/>
  <c r="Z33" i="61" s="1"/>
  <c r="Q29" i="61"/>
  <c r="Z29" i="61" s="1"/>
  <c r="Q25" i="61"/>
  <c r="Z25" i="61" s="1"/>
  <c r="Q19" i="61"/>
  <c r="Q15" i="61"/>
  <c r="Q11" i="61"/>
  <c r="Q7" i="61"/>
  <c r="R44" i="61"/>
  <c r="R40" i="61"/>
  <c r="R36" i="61"/>
  <c r="R31" i="61"/>
  <c r="R27" i="61"/>
  <c r="R22" i="61"/>
  <c r="AA22" i="61" s="1"/>
  <c r="R18" i="61"/>
  <c r="R14" i="61"/>
  <c r="R10" i="61"/>
  <c r="R6" i="61"/>
  <c r="S43" i="61"/>
  <c r="S39" i="61"/>
  <c r="S35" i="61"/>
  <c r="S27" i="61"/>
  <c r="S22" i="61"/>
  <c r="S14" i="61"/>
  <c r="S10" i="61"/>
  <c r="S6" i="61"/>
  <c r="R24" i="61"/>
  <c r="Q23" i="61"/>
  <c r="Z38" i="61"/>
  <c r="R38" i="61"/>
  <c r="AA38" i="61" s="1"/>
  <c r="R12" i="61"/>
  <c r="R8" i="61"/>
  <c r="S4" i="61"/>
  <c r="S8" i="61"/>
  <c r="I4" i="61"/>
  <c r="I8" i="61"/>
  <c r="I12" i="61"/>
  <c r="Z34" i="61"/>
  <c r="I36" i="61"/>
  <c r="I38" i="61"/>
  <c r="I40" i="61"/>
  <c r="Z42" i="61"/>
  <c r="P44" i="61"/>
  <c r="Y44" i="61" s="1"/>
  <c r="P40" i="61"/>
  <c r="P36" i="61"/>
  <c r="P32" i="61"/>
  <c r="Y32" i="61" s="1"/>
  <c r="P28" i="61"/>
  <c r="P23" i="61"/>
  <c r="P19" i="61"/>
  <c r="P15" i="61"/>
  <c r="Y15" i="61" s="1"/>
  <c r="P11" i="61"/>
  <c r="Y11" i="61" s="1"/>
  <c r="P7" i="61"/>
  <c r="Y7" i="61" s="1"/>
  <c r="Q30" i="61"/>
  <c r="Z30" i="61" s="1"/>
  <c r="Q26" i="61"/>
  <c r="R4" i="61"/>
  <c r="R28" i="61"/>
  <c r="R23" i="61"/>
  <c r="R19" i="61"/>
  <c r="AA19" i="61" s="1"/>
  <c r="R15" i="61"/>
  <c r="AA15" i="61" s="1"/>
  <c r="R11" i="61"/>
  <c r="AA11" i="61" s="1"/>
  <c r="R7" i="61"/>
  <c r="S40" i="61"/>
  <c r="S36" i="61"/>
  <c r="Q24" i="61"/>
  <c r="I24" i="61"/>
  <c r="I28" i="61"/>
  <c r="P25" i="61"/>
  <c r="Y25" i="61" s="1"/>
  <c r="S33" i="61"/>
  <c r="I20" i="61"/>
  <c r="I34" i="61"/>
  <c r="P26" i="61"/>
  <c r="Y26" i="61" s="1"/>
  <c r="P5" i="61"/>
  <c r="R43" i="61"/>
  <c r="R39" i="61"/>
  <c r="AA39" i="61" s="1"/>
  <c r="R35" i="61"/>
  <c r="R30" i="61"/>
  <c r="AA30" i="61" s="1"/>
  <c r="R26" i="61"/>
  <c r="R21" i="61"/>
  <c r="AA21" i="61" s="1"/>
  <c r="R17" i="61"/>
  <c r="R13" i="61"/>
  <c r="AA13" i="61" s="1"/>
  <c r="R9" i="61"/>
  <c r="R5" i="61"/>
  <c r="AA5" i="61" s="1"/>
  <c r="S38" i="61"/>
  <c r="S17" i="61"/>
  <c r="Y6" i="61"/>
  <c r="AA6" i="61"/>
  <c r="AA16" i="61"/>
  <c r="Y16" i="61"/>
  <c r="AA18" i="61"/>
  <c r="AA36" i="61"/>
  <c r="Y36" i="61"/>
  <c r="AA40" i="61"/>
  <c r="Y40" i="61"/>
  <c r="AA44" i="61"/>
  <c r="AA12" i="61"/>
  <c r="Y12" i="61"/>
  <c r="Y14" i="61"/>
  <c r="AA14" i="61"/>
  <c r="AA28" i="61"/>
  <c r="Y28" i="61"/>
  <c r="Y30" i="61"/>
  <c r="Y34" i="61"/>
  <c r="AA34" i="61"/>
  <c r="Y38" i="61"/>
  <c r="Y42" i="61"/>
  <c r="AA42" i="61"/>
  <c r="Z10" i="61"/>
  <c r="Z26" i="61"/>
  <c r="AA27" i="61"/>
  <c r="Z6" i="61"/>
  <c r="Z22" i="61"/>
  <c r="Y41" i="61"/>
  <c r="AA24" i="61"/>
  <c r="Y24" i="61"/>
  <c r="AA26" i="61"/>
  <c r="AA8" i="61"/>
  <c r="Y22" i="61"/>
  <c r="AA35" i="61"/>
  <c r="Y10" i="61"/>
  <c r="AA10" i="61"/>
  <c r="AA4" i="61"/>
  <c r="AA20" i="61"/>
  <c r="Y20" i="61"/>
  <c r="AA31" i="61"/>
  <c r="X45" i="61"/>
  <c r="R3" i="61"/>
  <c r="AA3" i="61" s="1"/>
  <c r="Z4" i="61"/>
  <c r="P45" i="61"/>
  <c r="AA7" i="61"/>
  <c r="Z8" i="61"/>
  <c r="Y9" i="61"/>
  <c r="AA9" i="61"/>
  <c r="Z12" i="61"/>
  <c r="Y13" i="61"/>
  <c r="Z16" i="61"/>
  <c r="Y17" i="61"/>
  <c r="AA17" i="61"/>
  <c r="Y19" i="61"/>
  <c r="Z20" i="61"/>
  <c r="Y21" i="61"/>
  <c r="AA23" i="61"/>
  <c r="Y23" i="61"/>
  <c r="Z24" i="61"/>
  <c r="AA25" i="61"/>
  <c r="Y27" i="61"/>
  <c r="Z28" i="61"/>
  <c r="Y29" i="61"/>
  <c r="AA29" i="61"/>
  <c r="Y31" i="61"/>
  <c r="Z32" i="61"/>
  <c r="Y33" i="61"/>
  <c r="AA33" i="61"/>
  <c r="Z36" i="61"/>
  <c r="Y37" i="61"/>
  <c r="AA37" i="61"/>
  <c r="Y39" i="61"/>
  <c r="Z40" i="61"/>
  <c r="AA41" i="61"/>
  <c r="AA43" i="61"/>
  <c r="Y43" i="61"/>
  <c r="Z44" i="61"/>
  <c r="I7" i="61"/>
  <c r="Z7" i="61"/>
  <c r="I11" i="61"/>
  <c r="Z11" i="61"/>
  <c r="I15" i="61"/>
  <c r="Z15" i="61"/>
  <c r="I19" i="61"/>
  <c r="Z19" i="61"/>
  <c r="I23" i="61"/>
  <c r="Z23" i="61"/>
  <c r="I27" i="61"/>
  <c r="Z27" i="61"/>
  <c r="I31" i="61"/>
  <c r="Z31" i="61"/>
  <c r="I35" i="61"/>
  <c r="I39" i="61"/>
  <c r="Z39" i="61"/>
  <c r="I43" i="61"/>
  <c r="Z43" i="61"/>
  <c r="AB19" i="61" l="1"/>
  <c r="AD19" i="61"/>
  <c r="AE19" i="61" s="1"/>
  <c r="AF19" i="61" s="1"/>
  <c r="AG19" i="61" s="1"/>
  <c r="AH19" i="61" s="1"/>
  <c r="AB3" i="61"/>
  <c r="AD3" i="61"/>
  <c r="AB43" i="61"/>
  <c r="AD43" i="61"/>
  <c r="AE43" i="61" s="1"/>
  <c r="AF43" i="61" s="1"/>
  <c r="AG43" i="61" s="1"/>
  <c r="AH43" i="61" s="1"/>
  <c r="AB23" i="61"/>
  <c r="AD23" i="61"/>
  <c r="AE23" i="61" s="1"/>
  <c r="AF23" i="61" s="1"/>
  <c r="AG23" i="61" s="1"/>
  <c r="AH23" i="61" s="1"/>
  <c r="AB7" i="61"/>
  <c r="AE7" i="61"/>
  <c r="AF7" i="61" s="1"/>
  <c r="AG7" i="61" s="1"/>
  <c r="AH7" i="61" s="1"/>
  <c r="AD7" i="61"/>
  <c r="AD21" i="61"/>
  <c r="AE21" i="61" s="1"/>
  <c r="AF21" i="61" s="1"/>
  <c r="AG21" i="61" s="1"/>
  <c r="AH21" i="61" s="1"/>
  <c r="AB21" i="61"/>
  <c r="AD5" i="61"/>
  <c r="AE5" i="61" s="1"/>
  <c r="AF5" i="61" s="1"/>
  <c r="AG5" i="61" s="1"/>
  <c r="AH5" i="61" s="1"/>
  <c r="AB15" i="61"/>
  <c r="AD15" i="61"/>
  <c r="AE15" i="61" s="1"/>
  <c r="AF15" i="61" s="1"/>
  <c r="AG15" i="61" s="1"/>
  <c r="AH15" i="61" s="1"/>
  <c r="AD4" i="61"/>
  <c r="AE4" i="61" s="1"/>
  <c r="AF4" i="61" s="1"/>
  <c r="AG4" i="61" s="1"/>
  <c r="AH4" i="61" s="1"/>
  <c r="AB4" i="61"/>
  <c r="AB27" i="61"/>
  <c r="AD27" i="61"/>
  <c r="AE27" i="61" s="1"/>
  <c r="AF27" i="61" s="1"/>
  <c r="AG27" i="61" s="1"/>
  <c r="AH27" i="61" s="1"/>
  <c r="AB30" i="61"/>
  <c r="AD30" i="61"/>
  <c r="AE30" i="61" s="1"/>
  <c r="AF30" i="61" s="1"/>
  <c r="AG30" i="61" s="1"/>
  <c r="AH30" i="61" s="1"/>
  <c r="AB18" i="61"/>
  <c r="AD18" i="61"/>
  <c r="AE18" i="61" s="1"/>
  <c r="AF18" i="61" s="1"/>
  <c r="AG18" i="61" s="1"/>
  <c r="AH18" i="61" s="1"/>
  <c r="AD25" i="61"/>
  <c r="AE25" i="61" s="1"/>
  <c r="AF25" i="61" s="1"/>
  <c r="AG25" i="61" s="1"/>
  <c r="AH25" i="61" s="1"/>
  <c r="AB25" i="61"/>
  <c r="AB20" i="61"/>
  <c r="AD20" i="61"/>
  <c r="AE20" i="61" s="1"/>
  <c r="AF20" i="61" s="1"/>
  <c r="AG20" i="61" s="1"/>
  <c r="AH20" i="61" s="1"/>
  <c r="AB22" i="61"/>
  <c r="AD22" i="61"/>
  <c r="AE22" i="61" s="1"/>
  <c r="AF22" i="61" s="1"/>
  <c r="AG22" i="61" s="1"/>
  <c r="AH22" i="61" s="1"/>
  <c r="AB24" i="61"/>
  <c r="AD24" i="61"/>
  <c r="AE24" i="61" s="1"/>
  <c r="AF24" i="61" s="1"/>
  <c r="AG24" i="61" s="1"/>
  <c r="AH24" i="61" s="1"/>
  <c r="AB11" i="61"/>
  <c r="AD11" i="61"/>
  <c r="AE11" i="61" s="1"/>
  <c r="AF11" i="61" s="1"/>
  <c r="AG11" i="61" s="1"/>
  <c r="AH11" i="61" s="1"/>
  <c r="AB16" i="61"/>
  <c r="AD16" i="61"/>
  <c r="AE16" i="61" s="1"/>
  <c r="AF16" i="61" s="1"/>
  <c r="AG16" i="61" s="1"/>
  <c r="AH16" i="61" s="1"/>
  <c r="AD41" i="61"/>
  <c r="AE41" i="61" s="1"/>
  <c r="AF41" i="61" s="1"/>
  <c r="AG41" i="61" s="1"/>
  <c r="AH41" i="61" s="1"/>
  <c r="AB41" i="61"/>
  <c r="AD33" i="61"/>
  <c r="AE33" i="61" s="1"/>
  <c r="AF33" i="61" s="1"/>
  <c r="AG33" i="61" s="1"/>
  <c r="AH33" i="61" s="1"/>
  <c r="AB33" i="61"/>
  <c r="AD17" i="61"/>
  <c r="AE17" i="61" s="1"/>
  <c r="AF17" i="61" s="1"/>
  <c r="AG17" i="61" s="1"/>
  <c r="AH17" i="61" s="1"/>
  <c r="AB17" i="61"/>
  <c r="AB44" i="61"/>
  <c r="AD44" i="61"/>
  <c r="AE44" i="61" s="1"/>
  <c r="AF44" i="61" s="1"/>
  <c r="AG44" i="61" s="1"/>
  <c r="AH44" i="61" s="1"/>
  <c r="AB36" i="61"/>
  <c r="AD36" i="61"/>
  <c r="AE36" i="61" s="1"/>
  <c r="AF36" i="61" s="1"/>
  <c r="AG36" i="61" s="1"/>
  <c r="AH36" i="61" s="1"/>
  <c r="Y5" i="61"/>
  <c r="AB5" i="61" s="1"/>
  <c r="AB35" i="61"/>
  <c r="AD35" i="61"/>
  <c r="AE35" i="61" s="1"/>
  <c r="AF35" i="61" s="1"/>
  <c r="AG35" i="61" s="1"/>
  <c r="AH35" i="61" s="1"/>
  <c r="AB26" i="61"/>
  <c r="AD26" i="61"/>
  <c r="AE26" i="61" s="1"/>
  <c r="AF26" i="61" s="1"/>
  <c r="AG26" i="61" s="1"/>
  <c r="AH26" i="61" s="1"/>
  <c r="AB38" i="61"/>
  <c r="AD38" i="61"/>
  <c r="AE38" i="61" s="1"/>
  <c r="AF38" i="61" s="1"/>
  <c r="AG38" i="61" s="1"/>
  <c r="AH38" i="61" s="1"/>
  <c r="AB14" i="61"/>
  <c r="AD14" i="61"/>
  <c r="AE14" i="61" s="1"/>
  <c r="AF14" i="61" s="1"/>
  <c r="AG14" i="61" s="1"/>
  <c r="AH14" i="61" s="1"/>
  <c r="AB6" i="61"/>
  <c r="AD6" i="61"/>
  <c r="AE6" i="61" s="1"/>
  <c r="AF6" i="61" s="1"/>
  <c r="AG6" i="61" s="1"/>
  <c r="AH6" i="61" s="1"/>
  <c r="Z45" i="61"/>
  <c r="Q45" i="61"/>
  <c r="AD37" i="61"/>
  <c r="AE37" i="61" s="1"/>
  <c r="AF37" i="61" s="1"/>
  <c r="AG37" i="61" s="1"/>
  <c r="AH37" i="61" s="1"/>
  <c r="AB37" i="61"/>
  <c r="AD9" i="61"/>
  <c r="AE9" i="61" s="1"/>
  <c r="AF9" i="61" s="1"/>
  <c r="AG9" i="61" s="1"/>
  <c r="AH9" i="61" s="1"/>
  <c r="AB9" i="61"/>
  <c r="AB31" i="61"/>
  <c r="AD31" i="61"/>
  <c r="AE31" i="61" s="1"/>
  <c r="AF31" i="61" s="1"/>
  <c r="AG31" i="61" s="1"/>
  <c r="AH31" i="61" s="1"/>
  <c r="AB39" i="61"/>
  <c r="AD39" i="61"/>
  <c r="AE39" i="61" s="1"/>
  <c r="AF39" i="61" s="1"/>
  <c r="AG39" i="61" s="1"/>
  <c r="AH39" i="61" s="1"/>
  <c r="AB28" i="61"/>
  <c r="AD28" i="61"/>
  <c r="AE28" i="61" s="1"/>
  <c r="AF28" i="61" s="1"/>
  <c r="AG28" i="61" s="1"/>
  <c r="AH28" i="61" s="1"/>
  <c r="AB12" i="61"/>
  <c r="AD12" i="61"/>
  <c r="AE12" i="61" s="1"/>
  <c r="AF12" i="61" s="1"/>
  <c r="AG12" i="61" s="1"/>
  <c r="AH12" i="61" s="1"/>
  <c r="AB40" i="61"/>
  <c r="AD40" i="61"/>
  <c r="AE40" i="61" s="1"/>
  <c r="AF40" i="61" s="1"/>
  <c r="AG40" i="61" s="1"/>
  <c r="AH40" i="61" s="1"/>
  <c r="AB32" i="61"/>
  <c r="AD32" i="61"/>
  <c r="AE32" i="61" s="1"/>
  <c r="AF32" i="61" s="1"/>
  <c r="AG32" i="61" s="1"/>
  <c r="AH32" i="61" s="1"/>
  <c r="AD29" i="61"/>
  <c r="AE29" i="61" s="1"/>
  <c r="AF29" i="61" s="1"/>
  <c r="AG29" i="61" s="1"/>
  <c r="AH29" i="61" s="1"/>
  <c r="AB29" i="61"/>
  <c r="AD13" i="61"/>
  <c r="AE13" i="61" s="1"/>
  <c r="AF13" i="61" s="1"/>
  <c r="AG13" i="61" s="1"/>
  <c r="AH13" i="61" s="1"/>
  <c r="AB13" i="61"/>
  <c r="AB10" i="61"/>
  <c r="AD10" i="61"/>
  <c r="AE10" i="61" s="1"/>
  <c r="AF10" i="61" s="1"/>
  <c r="AG10" i="61" s="1"/>
  <c r="AH10" i="61" s="1"/>
  <c r="AB8" i="61"/>
  <c r="AD8" i="61"/>
  <c r="AE8" i="61" s="1"/>
  <c r="AF8" i="61" s="1"/>
  <c r="AG8" i="61" s="1"/>
  <c r="AH8" i="61" s="1"/>
  <c r="AB42" i="61"/>
  <c r="AD42" i="61"/>
  <c r="AE42" i="61" s="1"/>
  <c r="AF42" i="61" s="1"/>
  <c r="AG42" i="61" s="1"/>
  <c r="AH42" i="61" s="1"/>
  <c r="AB34" i="61"/>
  <c r="AD34" i="61"/>
  <c r="AE34" i="61" s="1"/>
  <c r="AF34" i="61" s="1"/>
  <c r="AG34" i="61" s="1"/>
  <c r="AH34" i="61" s="1"/>
  <c r="R45" i="61"/>
  <c r="AA45" i="61" s="1"/>
  <c r="AA47" i="61" s="1"/>
  <c r="AA48" i="61" l="1"/>
  <c r="AD45" i="61"/>
  <c r="AD47" i="61" s="1"/>
  <c r="Y45" i="61"/>
  <c r="Y47" i="61" s="1"/>
  <c r="Y49" i="61" s="1"/>
  <c r="AE3" i="61"/>
  <c r="G3" i="61" l="1"/>
  <c r="H3" i="61" s="1"/>
  <c r="AE45" i="61"/>
  <c r="AF3" i="61"/>
  <c r="H45" i="61" l="1"/>
  <c r="S3" i="61"/>
  <c r="S45" i="61" s="1"/>
  <c r="I3" i="61"/>
  <c r="I45" i="61" s="1"/>
  <c r="AF45" i="61"/>
  <c r="AG3" i="61"/>
  <c r="AG45" i="61" l="1"/>
  <c r="AG46" i="61" s="1"/>
  <c r="AH3" i="61"/>
  <c r="AH45" i="61" s="1"/>
  <c r="H5" i="48" l="1"/>
  <c r="J7" i="48" l="1"/>
  <c r="I47" i="48" l="1"/>
  <c r="K42" i="48" l="1"/>
  <c r="M42" i="48" s="1"/>
  <c r="J36" i="48"/>
  <c r="K8" i="48" l="1"/>
  <c r="M8" i="48" s="1"/>
  <c r="J8" i="48"/>
  <c r="H6" i="48"/>
  <c r="J10" i="48" l="1"/>
  <c r="J5" i="48" l="1"/>
  <c r="K39" i="48" l="1"/>
  <c r="J38" i="48"/>
  <c r="J37" i="48"/>
  <c r="J40" i="48"/>
  <c r="T47" i="48" l="1"/>
  <c r="F47" i="48"/>
  <c r="R46" i="48"/>
  <c r="Q46" i="48" l="1"/>
  <c r="Q6" i="48" l="1"/>
  <c r="Q39" i="48"/>
  <c r="Q40" i="48"/>
  <c r="Q41" i="48"/>
  <c r="R20" i="48"/>
  <c r="R6" i="48"/>
  <c r="R7" i="48"/>
  <c r="R13" i="48"/>
  <c r="R15" i="48"/>
  <c r="R22" i="48"/>
  <c r="R39" i="48"/>
  <c r="R40" i="48"/>
  <c r="R41" i="48"/>
  <c r="Q15" i="48" l="1"/>
  <c r="Q13" i="48"/>
  <c r="Q7" i="48"/>
  <c r="Q5" i="48"/>
  <c r="Q20" i="48"/>
  <c r="Q22" i="48"/>
  <c r="R5" i="48"/>
  <c r="R26" i="48" l="1"/>
  <c r="Q21" i="48"/>
  <c r="Q32" i="48"/>
  <c r="R32" i="48"/>
  <c r="Q25" i="48"/>
  <c r="R25" i="48"/>
  <c r="R35" i="48"/>
  <c r="Q35" i="48"/>
  <c r="Q30" i="48"/>
  <c r="R30" i="48"/>
  <c r="Q37" i="48"/>
  <c r="R37" i="48"/>
  <c r="Q26" i="48"/>
  <c r="Q12" i="48"/>
  <c r="Q29" i="48"/>
  <c r="Q11" i="48"/>
  <c r="Q38" i="48"/>
  <c r="Q23" i="48"/>
  <c r="R11" i="48"/>
  <c r="R8" i="48" l="1"/>
  <c r="Q14" i="48"/>
  <c r="R14" i="48"/>
  <c r="Q27" i="48"/>
  <c r="R27" i="48"/>
  <c r="Q44" i="48"/>
  <c r="Q33" i="48"/>
  <c r="R33" i="48"/>
  <c r="Q24" i="48"/>
  <c r="Q45" i="48"/>
  <c r="Q34" i="48"/>
  <c r="Q28" i="48"/>
  <c r="Q19" i="48"/>
  <c r="R28" i="48"/>
  <c r="R19" i="48"/>
  <c r="R21" i="48"/>
  <c r="R23" i="48"/>
  <c r="R38" i="48"/>
  <c r="Q8" i="48" l="1"/>
  <c r="Q18" i="48"/>
  <c r="Q17" i="48"/>
  <c r="Q43" i="48"/>
  <c r="Q36" i="48"/>
  <c r="Q9" i="48"/>
  <c r="Q10" i="48"/>
  <c r="Q42" i="48"/>
  <c r="Q31" i="48"/>
  <c r="H8" i="48"/>
  <c r="H39" i="48"/>
  <c r="H38" i="48"/>
  <c r="K32" i="48"/>
  <c r="M32" i="48" s="1"/>
  <c r="K36" i="48"/>
  <c r="R36" i="48"/>
  <c r="R12" i="48"/>
  <c r="R29" i="48"/>
  <c r="R9" i="48"/>
  <c r="H36" i="48" l="1"/>
  <c r="M36" i="48"/>
  <c r="R31" i="48"/>
  <c r="Q16" i="48"/>
  <c r="Q47" i="48" s="1"/>
  <c r="J6" i="48"/>
  <c r="O36" i="48"/>
  <c r="P36" i="48" s="1"/>
  <c r="S36" i="48" s="1"/>
  <c r="J42" i="48"/>
  <c r="H42" i="48"/>
  <c r="O42" i="48"/>
  <c r="P42" i="48" s="1"/>
  <c r="J32" i="48"/>
  <c r="O32" i="48"/>
  <c r="P32" i="48" s="1"/>
  <c r="S32" i="48" s="1"/>
  <c r="H32" i="48"/>
  <c r="J35" i="48"/>
  <c r="H35" i="48"/>
  <c r="O35" i="48"/>
  <c r="P35" i="48" s="1"/>
  <c r="S35" i="48" s="1"/>
  <c r="K35" i="48"/>
  <c r="M35" i="48" s="1"/>
  <c r="J43" i="48"/>
  <c r="H43" i="48"/>
  <c r="O43" i="48"/>
  <c r="P43" i="48" s="1"/>
  <c r="K43" i="48"/>
  <c r="M43" i="48" s="1"/>
  <c r="O12" i="48"/>
  <c r="P12" i="48" s="1"/>
  <c r="S12" i="48" s="1"/>
  <c r="J12" i="48"/>
  <c r="K12" i="48"/>
  <c r="M12" i="48" s="1"/>
  <c r="H12" i="48"/>
  <c r="J24" i="48"/>
  <c r="H24" i="48"/>
  <c r="K24" i="48"/>
  <c r="M24" i="48" s="1"/>
  <c r="O24" i="48"/>
  <c r="P24" i="48" s="1"/>
  <c r="J34" i="48"/>
  <c r="H34" i="48"/>
  <c r="O34" i="48"/>
  <c r="P34" i="48" s="1"/>
  <c r="K34" i="48"/>
  <c r="M34" i="48" s="1"/>
  <c r="O16" i="48"/>
  <c r="P16" i="48" s="1"/>
  <c r="H16" i="48"/>
  <c r="K16" i="48"/>
  <c r="M16" i="48" s="1"/>
  <c r="J16" i="48"/>
  <c r="O38" i="48"/>
  <c r="P38" i="48" s="1"/>
  <c r="S38" i="48" s="1"/>
  <c r="K38" i="48"/>
  <c r="M38" i="48" s="1"/>
  <c r="H40" i="48"/>
  <c r="K40" i="48"/>
  <c r="M40" i="48" s="1"/>
  <c r="O40" i="48"/>
  <c r="P40" i="48" s="1"/>
  <c r="S40" i="48" s="1"/>
  <c r="J39" i="48"/>
  <c r="O39" i="48"/>
  <c r="P39" i="48" s="1"/>
  <c r="S39" i="48" s="1"/>
  <c r="M39" i="48"/>
  <c r="O8" i="48"/>
  <c r="P8" i="48" s="1"/>
  <c r="S8" i="48" s="1"/>
  <c r="J28" i="48"/>
  <c r="H28" i="48"/>
  <c r="K28" i="48"/>
  <c r="M28" i="48" s="1"/>
  <c r="O28" i="48"/>
  <c r="P28" i="48" s="1"/>
  <c r="S28" i="48" s="1"/>
  <c r="R10" i="48"/>
  <c r="R24" i="48"/>
  <c r="R17" i="48"/>
  <c r="R43" i="48"/>
  <c r="R42" i="48"/>
  <c r="R34" i="48"/>
  <c r="R44" i="48"/>
  <c r="U8" i="48" l="1"/>
  <c r="Y8" i="48"/>
  <c r="W8" i="48"/>
  <c r="U39" i="48"/>
  <c r="Y39" i="48"/>
  <c r="W39" i="48"/>
  <c r="U12" i="48"/>
  <c r="Y12" i="48"/>
  <c r="W12" i="48"/>
  <c r="U35" i="48"/>
  <c r="Y35" i="48"/>
  <c r="W35" i="48"/>
  <c r="U32" i="48"/>
  <c r="Y32" i="48"/>
  <c r="W32" i="48"/>
  <c r="U28" i="48"/>
  <c r="Y28" i="48"/>
  <c r="W28" i="48"/>
  <c r="U40" i="48"/>
  <c r="Y40" i="48"/>
  <c r="W40" i="48"/>
  <c r="U38" i="48"/>
  <c r="Y38" i="48"/>
  <c r="W38" i="48"/>
  <c r="U36" i="48"/>
  <c r="Y36" i="48"/>
  <c r="W36" i="48"/>
  <c r="S24" i="48"/>
  <c r="S42" i="48"/>
  <c r="S34" i="48"/>
  <c r="S43" i="48"/>
  <c r="J18" i="48"/>
  <c r="H18" i="48"/>
  <c r="O18" i="48"/>
  <c r="P18" i="48" s="1"/>
  <c r="K18" i="48"/>
  <c r="M18" i="48" s="1"/>
  <c r="J23" i="48"/>
  <c r="H23" i="48"/>
  <c r="O23" i="48"/>
  <c r="P23" i="48" s="1"/>
  <c r="S23" i="48" s="1"/>
  <c r="K23" i="48"/>
  <c r="M23" i="48" s="1"/>
  <c r="J45" i="48"/>
  <c r="K45" i="48"/>
  <c r="M45" i="48" s="1"/>
  <c r="H45" i="48"/>
  <c r="O45" i="48"/>
  <c r="P45" i="48" s="1"/>
  <c r="J46" i="48"/>
  <c r="K46" i="48"/>
  <c r="M46" i="48" s="1"/>
  <c r="H46" i="48"/>
  <c r="O46" i="48"/>
  <c r="P46" i="48" s="1"/>
  <c r="S46" i="48" s="1"/>
  <c r="K5" i="48"/>
  <c r="M5" i="48" s="1"/>
  <c r="G47" i="48"/>
  <c r="O5" i="48"/>
  <c r="K37" i="48"/>
  <c r="M37" i="48" s="1"/>
  <c r="H37" i="48"/>
  <c r="O37" i="48"/>
  <c r="P37" i="48" s="1"/>
  <c r="S37" i="48" s="1"/>
  <c r="O14" i="48"/>
  <c r="P14" i="48" s="1"/>
  <c r="S14" i="48" s="1"/>
  <c r="J14" i="48"/>
  <c r="K14" i="48"/>
  <c r="M14" i="48" s="1"/>
  <c r="H14" i="48"/>
  <c r="O10" i="48"/>
  <c r="P10" i="48" s="1"/>
  <c r="S10" i="48" s="1"/>
  <c r="K10" i="48"/>
  <c r="M10" i="48" s="1"/>
  <c r="H10" i="48"/>
  <c r="J9" i="48"/>
  <c r="K9" i="48"/>
  <c r="M9" i="48" s="1"/>
  <c r="H9" i="48"/>
  <c r="O9" i="48"/>
  <c r="P9" i="48" s="1"/>
  <c r="S9" i="48" s="1"/>
  <c r="J29" i="48"/>
  <c r="K29" i="48"/>
  <c r="M29" i="48" s="1"/>
  <c r="H29" i="48"/>
  <c r="O29" i="48"/>
  <c r="P29" i="48" s="1"/>
  <c r="S29" i="48" s="1"/>
  <c r="J31" i="48"/>
  <c r="H31" i="48"/>
  <c r="O31" i="48"/>
  <c r="P31" i="48" s="1"/>
  <c r="S31" i="48" s="1"/>
  <c r="K31" i="48"/>
  <c r="M31" i="48" s="1"/>
  <c r="J27" i="48"/>
  <c r="H27" i="48"/>
  <c r="O27" i="48"/>
  <c r="P27" i="48" s="1"/>
  <c r="S27" i="48" s="1"/>
  <c r="K27" i="48"/>
  <c r="M27" i="48" s="1"/>
  <c r="J41" i="48"/>
  <c r="K41" i="48"/>
  <c r="M41" i="48" s="1"/>
  <c r="H41" i="48"/>
  <c r="O41" i="48"/>
  <c r="P41" i="48" s="1"/>
  <c r="S41" i="48" s="1"/>
  <c r="J22" i="48"/>
  <c r="H22" i="48"/>
  <c r="K22" i="48"/>
  <c r="M22" i="48" s="1"/>
  <c r="O22" i="48"/>
  <c r="P22" i="48" s="1"/>
  <c r="S22" i="48" s="1"/>
  <c r="J20" i="48"/>
  <c r="H20" i="48"/>
  <c r="K20" i="48"/>
  <c r="M20" i="48" s="1"/>
  <c r="O20" i="48"/>
  <c r="P20" i="48" s="1"/>
  <c r="S20" i="48" s="1"/>
  <c r="J17" i="48"/>
  <c r="K17" i="48"/>
  <c r="M17" i="48" s="1"/>
  <c r="H17" i="48"/>
  <c r="O17" i="48"/>
  <c r="P17" i="48" s="1"/>
  <c r="S17" i="48" s="1"/>
  <c r="K7" i="48"/>
  <c r="M7" i="48" s="1"/>
  <c r="H7" i="48"/>
  <c r="O7" i="48"/>
  <c r="P7" i="48" s="1"/>
  <c r="S7" i="48" s="1"/>
  <c r="J21" i="48"/>
  <c r="K21" i="48"/>
  <c r="M21" i="48" s="1"/>
  <c r="H21" i="48"/>
  <c r="O21" i="48"/>
  <c r="P21" i="48" s="1"/>
  <c r="S21" i="48" s="1"/>
  <c r="J19" i="48"/>
  <c r="H19" i="48"/>
  <c r="O19" i="48"/>
  <c r="P19" i="48" s="1"/>
  <c r="S19" i="48" s="1"/>
  <c r="K19" i="48"/>
  <c r="M19" i="48" s="1"/>
  <c r="J30" i="48"/>
  <c r="H30" i="48"/>
  <c r="K30" i="48"/>
  <c r="M30" i="48" s="1"/>
  <c r="O30" i="48"/>
  <c r="P30" i="48" s="1"/>
  <c r="S30" i="48" s="1"/>
  <c r="J26" i="48"/>
  <c r="O26" i="48"/>
  <c r="P26" i="48" s="1"/>
  <c r="S26" i="48" s="1"/>
  <c r="K26" i="48"/>
  <c r="M26" i="48" s="1"/>
  <c r="H26" i="48"/>
  <c r="J25" i="48"/>
  <c r="K25" i="48"/>
  <c r="M25" i="48" s="1"/>
  <c r="H25" i="48"/>
  <c r="O25" i="48"/>
  <c r="P25" i="48" s="1"/>
  <c r="S25" i="48" s="1"/>
  <c r="J15" i="48"/>
  <c r="K15" i="48"/>
  <c r="M15" i="48" s="1"/>
  <c r="H15" i="48"/>
  <c r="O15" i="48"/>
  <c r="P15" i="48" s="1"/>
  <c r="S15" i="48" s="1"/>
  <c r="J13" i="48"/>
  <c r="K13" i="48"/>
  <c r="M13" i="48" s="1"/>
  <c r="H13" i="48"/>
  <c r="O13" i="48"/>
  <c r="P13" i="48" s="1"/>
  <c r="S13" i="48" s="1"/>
  <c r="J44" i="48"/>
  <c r="H44" i="48"/>
  <c r="K44" i="48"/>
  <c r="M44" i="48" s="1"/>
  <c r="O44" i="48"/>
  <c r="P44" i="48" s="1"/>
  <c r="S44" i="48" s="1"/>
  <c r="J11" i="48"/>
  <c r="K11" i="48"/>
  <c r="M11" i="48" s="1"/>
  <c r="H11" i="48"/>
  <c r="O11" i="48"/>
  <c r="P11" i="48" s="1"/>
  <c r="S11" i="48" s="1"/>
  <c r="J33" i="48"/>
  <c r="K33" i="48"/>
  <c r="M33" i="48" s="1"/>
  <c r="H33" i="48"/>
  <c r="O33" i="48"/>
  <c r="P33" i="48" s="1"/>
  <c r="S33" i="48" s="1"/>
  <c r="O6" i="48"/>
  <c r="P6" i="48" s="1"/>
  <c r="S6" i="48" s="1"/>
  <c r="K6" i="48"/>
  <c r="M6" i="48" s="1"/>
  <c r="R16" i="48"/>
  <c r="S16" i="48" s="1"/>
  <c r="R18" i="48"/>
  <c r="U16" i="48" l="1"/>
  <c r="Y16" i="48"/>
  <c r="W16" i="48"/>
  <c r="U6" i="48"/>
  <c r="Y6" i="48"/>
  <c r="W6" i="48"/>
  <c r="U19" i="48"/>
  <c r="Y19" i="48"/>
  <c r="W19" i="48"/>
  <c r="U27" i="48"/>
  <c r="Y27" i="48"/>
  <c r="W27" i="48"/>
  <c r="U31" i="48"/>
  <c r="Y31" i="48"/>
  <c r="W31" i="48"/>
  <c r="U10" i="48"/>
  <c r="Y10" i="48"/>
  <c r="W10" i="48"/>
  <c r="U14" i="48"/>
  <c r="Y14" i="48"/>
  <c r="W14" i="48"/>
  <c r="U46" i="48"/>
  <c r="Y46" i="48"/>
  <c r="W46" i="48"/>
  <c r="U43" i="48"/>
  <c r="Y43" i="48"/>
  <c r="W43" i="48"/>
  <c r="U24" i="48"/>
  <c r="Y24" i="48"/>
  <c r="W24" i="48"/>
  <c r="U33" i="48"/>
  <c r="Y33" i="48"/>
  <c r="W33" i="48"/>
  <c r="U11" i="48"/>
  <c r="Y11" i="48"/>
  <c r="W11" i="48"/>
  <c r="U44" i="48"/>
  <c r="Y44" i="48"/>
  <c r="W44" i="48"/>
  <c r="U13" i="48"/>
  <c r="Y13" i="48"/>
  <c r="W13" i="48"/>
  <c r="U15" i="48"/>
  <c r="Y15" i="48"/>
  <c r="W15" i="48"/>
  <c r="U25" i="48"/>
  <c r="Y25" i="48"/>
  <c r="W25" i="48"/>
  <c r="U26" i="48"/>
  <c r="Y26" i="48"/>
  <c r="W26" i="48"/>
  <c r="U30" i="48"/>
  <c r="Y30" i="48"/>
  <c r="W30" i="48"/>
  <c r="U21" i="48"/>
  <c r="Y21" i="48"/>
  <c r="W21" i="48"/>
  <c r="U7" i="48"/>
  <c r="Y7" i="48"/>
  <c r="W7" i="48"/>
  <c r="U17" i="48"/>
  <c r="Y17" i="48"/>
  <c r="W17" i="48"/>
  <c r="U20" i="48"/>
  <c r="Y20" i="48"/>
  <c r="W20" i="48"/>
  <c r="U22" i="48"/>
  <c r="Y22" i="48"/>
  <c r="W22" i="48"/>
  <c r="U41" i="48"/>
  <c r="Y41" i="48"/>
  <c r="W41" i="48"/>
  <c r="U29" i="48"/>
  <c r="Y29" i="48"/>
  <c r="W29" i="48"/>
  <c r="U9" i="48"/>
  <c r="Y9" i="48"/>
  <c r="W9" i="48"/>
  <c r="U37" i="48"/>
  <c r="Y37" i="48"/>
  <c r="W37" i="48"/>
  <c r="U23" i="48"/>
  <c r="Y23" i="48"/>
  <c r="W23" i="48"/>
  <c r="U34" i="48"/>
  <c r="Y34" i="48"/>
  <c r="W34" i="48"/>
  <c r="U42" i="48"/>
  <c r="Y42" i="48"/>
  <c r="W42" i="48"/>
  <c r="S18" i="48"/>
  <c r="O47" i="48"/>
  <c r="P5" i="48"/>
  <c r="H47" i="48"/>
  <c r="K47" i="48" s="1"/>
  <c r="M47" i="48" s="1"/>
  <c r="J47" i="48"/>
  <c r="U18" i="48" l="1"/>
  <c r="Y18" i="48"/>
  <c r="W18" i="48"/>
  <c r="S5" i="48"/>
  <c r="P47" i="48"/>
  <c r="Y5" i="48" l="1"/>
  <c r="W5" i="48"/>
  <c r="U5" i="48"/>
  <c r="R45" i="48" l="1"/>
  <c r="R47" i="48" l="1"/>
  <c r="S45" i="48"/>
  <c r="Y45" i="48" l="1"/>
  <c r="W45" i="48"/>
  <c r="U45" i="48"/>
  <c r="U47" i="48" s="1"/>
  <c r="S47" i="48"/>
  <c r="L45" i="48" l="1"/>
  <c r="L36" i="48"/>
  <c r="L6" i="48" l="1"/>
  <c r="L22" i="48" l="1"/>
  <c r="L26" i="48" l="1"/>
  <c r="L18" i="48" l="1"/>
  <c r="L15" i="48" l="1"/>
  <c r="L19" i="48"/>
  <c r="L24" i="48"/>
  <c r="L8" i="48"/>
  <c r="L5" i="48"/>
  <c r="L7" i="48" l="1"/>
  <c r="L33" i="48" l="1"/>
  <c r="L32" i="48"/>
  <c r="L39" i="48" l="1"/>
  <c r="L41" i="48" l="1"/>
  <c r="L11" i="48"/>
  <c r="L14" i="48" l="1"/>
  <c r="L30" i="48" l="1"/>
  <c r="L28" i="48"/>
  <c r="L27" i="48"/>
  <c r="L25" i="48"/>
  <c r="L21" i="48"/>
  <c r="L16" i="48"/>
  <c r="L42" i="48" l="1"/>
  <c r="L40" i="48"/>
  <c r="L38" i="48"/>
  <c r="L37" i="48"/>
  <c r="L31" i="48"/>
  <c r="L23" i="48" l="1"/>
  <c r="L43" i="48" l="1"/>
  <c r="L46" i="48" l="1"/>
  <c r="L34" i="48"/>
  <c r="L35" i="48" l="1"/>
  <c r="L29" i="48"/>
  <c r="L20" i="48" l="1"/>
  <c r="L13" i="48"/>
  <c r="L12" i="48"/>
  <c r="L9" i="48"/>
  <c r="L10" i="48"/>
  <c r="L44" i="48" l="1"/>
  <c r="L17" i="48" l="1"/>
  <c r="L47" i="48" s="1"/>
</calcChain>
</file>

<file path=xl/sharedStrings.xml><?xml version="1.0" encoding="utf-8"?>
<sst xmlns="http://schemas.openxmlformats.org/spreadsheetml/2006/main" count="405" uniqueCount="128">
  <si>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</si>
  <si>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</si>
  <si>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</si>
  <si>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</si>
  <si>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</si>
  <si>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</si>
  <si>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</si>
  <si>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</si>
  <si>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</si>
  <si>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</si>
  <si>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</si>
  <si>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</si>
  <si>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</si>
  <si>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</si>
  <si>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</si>
  <si>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</si>
  <si>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</si>
  <si>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</si>
  <si>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</si>
  <si>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</si>
  <si>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</si>
  <si>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</si>
  <si>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</si>
  <si>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</si>
  <si>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</si>
  <si>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</si>
  <si>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</si>
  <si>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</si>
  <si>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</si>
  <si>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</si>
  <si>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</si>
  <si>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</si>
  <si>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</si>
  <si>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</si>
  <si>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</si>
  <si>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</si>
  <si>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</si>
  <si>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</si>
  <si>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п. Михайловский</t>
  </si>
  <si>
    <t>ЗАТО Шиханы</t>
  </si>
  <si>
    <t>№ п/п</t>
  </si>
  <si>
    <t>Наименование районов (городских округов) области</t>
  </si>
  <si>
    <t>Ал.Гайский</t>
  </si>
  <si>
    <t>ЗАТО г. Светлый</t>
  </si>
  <si>
    <t>Всего</t>
  </si>
  <si>
    <t>Размер компенсации в месяц на одного педагогического работника</t>
  </si>
  <si>
    <t>тыс. руб.</t>
  </si>
  <si>
    <t>человек</t>
  </si>
  <si>
    <t>рублей</t>
  </si>
  <si>
    <t>единиц</t>
  </si>
  <si>
    <t>поправочные коэффициенты</t>
  </si>
  <si>
    <t>ФОТ, расчитанный по нормативу с учетом поправочного коэффициента, тыс. руб.</t>
  </si>
  <si>
    <t>%</t>
  </si>
  <si>
    <t>Отклонение ФОТ по нормативам от потребности, тыс.руб.</t>
  </si>
  <si>
    <t>Отклонение ФОТ по нормативам от факта, в %</t>
  </si>
  <si>
    <t>Прогнозная численность воспитанников на 1,09,2015 год (без новой сети)</t>
  </si>
  <si>
    <r>
      <t>ФОТ, расчитанный по нормативу с учетом поправочного коэффициента, тыс. руб.</t>
    </r>
    <r>
      <rPr>
        <b/>
        <i/>
        <sz val="10"/>
        <color indexed="10"/>
        <rFont val="Times New Roman"/>
        <family val="1"/>
        <charset val="204"/>
      </rPr>
      <t xml:space="preserve"> 
</t>
    </r>
  </si>
  <si>
    <t>ФОТ
(на новую сеть)</t>
  </si>
  <si>
    <r>
      <t>ФОТ, расчитанный по нормативу с учетом поправочного коэффициента, тыс. руб.</t>
    </r>
    <r>
      <rPr>
        <b/>
        <i/>
        <sz val="10"/>
        <color indexed="10"/>
        <rFont val="Times New Roman"/>
        <family val="1"/>
        <charset val="204"/>
      </rPr>
      <t xml:space="preserve"> на 2017 год
</t>
    </r>
  </si>
  <si>
    <r>
      <t>ФОТ, расчитанный по нормативу с учетом поправочного коэффициента, тыс. руб.</t>
    </r>
    <r>
      <rPr>
        <b/>
        <i/>
        <sz val="10"/>
        <color indexed="10"/>
        <rFont val="Times New Roman"/>
        <family val="1"/>
        <charset val="204"/>
      </rPr>
      <t xml:space="preserve"> на 2016 год
</t>
    </r>
  </si>
  <si>
    <t>2015 год предусмотрен. С учетом доведения</t>
  </si>
  <si>
    <t>Сводная таблица для расчета ФОТ по ДОУ на 2019 год</t>
  </si>
  <si>
    <t>средняя ЗП за 2017 педы по мониторингу минобр</t>
  </si>
  <si>
    <t>средняя ЗП за 2017 педы САРАТОВСТАТ</t>
  </si>
  <si>
    <t xml:space="preserve">Факт касса. по отчету субвенции за 2017год </t>
  </si>
  <si>
    <t>ФОТ(ГОД) по нормативу, тыс.руб. НА прогнозную численность с 1.09.2017с учетом новой сети</t>
  </si>
  <si>
    <t xml:space="preserve">Предусмотрено в бюджете 2018г.по отчету июль 2018
ФОТ </t>
  </si>
  <si>
    <t>отклонение</t>
  </si>
  <si>
    <t>январь-декабрь 2020 (зп-обр)</t>
  </si>
  <si>
    <t>новая сеть</t>
  </si>
  <si>
    <t>в бюджет</t>
  </si>
  <si>
    <t>числ всего сети штаты</t>
  </si>
  <si>
    <t>основные декабрь</t>
  </si>
  <si>
    <t>внешние декабрь</t>
  </si>
  <si>
    <t xml:space="preserve">ИТОГО декабрь </t>
  </si>
  <si>
    <t>числ всего ЗП</t>
  </si>
  <si>
    <t>числ январь-декабрь 2020 (осн)</t>
  </si>
  <si>
    <t>числ январь-декабрь 2020 (внешн)</t>
  </si>
  <si>
    <t>целевой с 01.10.19</t>
  </si>
  <si>
    <t>целевой с 01.06.2020</t>
  </si>
  <si>
    <t>откл</t>
  </si>
  <si>
    <t>доп потребность на доведение на год 1 вариант</t>
  </si>
  <si>
    <t>доп потребность на доведение на год по численности сети штаты</t>
  </si>
  <si>
    <t>доп потребность на доведение на год 3 вариант</t>
  </si>
  <si>
    <t xml:space="preserve">числ по новой сети </t>
  </si>
  <si>
    <t>доп потребность на доведение на год</t>
  </si>
  <si>
    <t>ИТОГО доп потребность на доведение на год 1 вариант</t>
  </si>
  <si>
    <t>ИТОГО доп потребность на доведение на год 2 вариант</t>
  </si>
  <si>
    <t>ИТОГО доп потребность на доведение на год 3 вариант</t>
  </si>
  <si>
    <t>ЧИСЛ. Пед.работников (от декабря расчетно)</t>
  </si>
  <si>
    <t>Расчетно фот. Пед.работников (от декабря расчетно)</t>
  </si>
  <si>
    <t>п. Михайловский</t>
  </si>
  <si>
    <t>г. Шиханы</t>
  </si>
  <si>
    <t>итого</t>
  </si>
  <si>
    <t>Александрово-Гайский</t>
  </si>
  <si>
    <t>ЗАТО Светлый</t>
  </si>
  <si>
    <t>Численность детей без учета новой сети, без учета малокомплектных ДОУ</t>
  </si>
  <si>
    <t xml:space="preserve">Численность детей новая сеть </t>
  </si>
  <si>
    <t>числ.воспит. Без учета малокомплектных групп</t>
  </si>
  <si>
    <t>Численность детей малокомплектных ДОУ</t>
  </si>
  <si>
    <t>Численность групп малокомплектных ДОУ</t>
  </si>
  <si>
    <t>ИТОГО числ.детей с учетом малокомп.ДОУ и новой сети</t>
  </si>
  <si>
    <t>методика 2023 года
числ.детей с учетом малокомп.ДОУ и новой сети</t>
  </si>
  <si>
    <t>2023 год</t>
  </si>
  <si>
    <t>2024 год</t>
  </si>
  <si>
    <t>по факту на 1 января 2023 года по 85-к такая и есть численность</t>
  </si>
  <si>
    <t>Численность воспитанников, согласно предварительному комплектованию на 1 сентября 2024 года</t>
  </si>
  <si>
    <t>числ детей 2024</t>
  </si>
  <si>
    <t>Расходы на оплату труда с начислениями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</si>
  <si>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</si>
  <si>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Годовой фонд оплаты труда
(гр.3+гр.6)</t>
  </si>
  <si>
    <t xml:space="preserve">Расходы на приобретение учебных пособий, средств обучения, игр, игрушек (за исключением расходов на содержание зданий и коммунальных услуг) </t>
  </si>
  <si>
    <t>Размер субвенции 
(гр.7+гр.12)</t>
  </si>
  <si>
    <t xml:space="preserve"> Численность педагогических работников в муниципальных дошкольных образовательных организациях</t>
  </si>
  <si>
    <t>Сумма расходов 
(гр.4*гр.5* 1,302*12 /1000)</t>
  </si>
  <si>
    <t>Прогнозируемая численность воспитанников в дошкольных образовательных организациях (без учета малокомплектных организаций)</t>
  </si>
  <si>
    <t>Сумма расходов 
(из расчета 385 руб. в год на одного воспитанника)  
(гр.8*385/1000)</t>
  </si>
  <si>
    <t>Количество групп в малокомплектных дошкольных образовательных организациях</t>
  </si>
  <si>
    <t>Сумма расходов
(из расчета 3850 руб. в год на класс)  
(гр.10*385/1000)</t>
  </si>
  <si>
    <t>Сумма расходов
(гр.9+гр.11)</t>
  </si>
  <si>
    <t>Расчет распределения на 2025 год 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</si>
  <si>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Расчет распределения на 2026 год 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</si>
  <si>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Расчет распределения на 2027 год 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</si>
  <si>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приложения 11</t>
  </si>
  <si>
    <t>Таблица 10.1</t>
  </si>
  <si>
    <t>Таблица 10.2</t>
  </si>
  <si>
    <t>Таблица 10.3</t>
  </si>
  <si>
    <t xml:space="preserve">приложения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</si>
</sst>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_ ;[Red]\-#,##0\ "/>
    <numFmt numFmtId="167" formatCode="#,##0.00_ ;[Red]\-#,##0.00\ "/>
    <numFmt numFmtId="168" formatCode="0.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9"/>
      <name val="PT Astra Serif"/>
      <family val="1"/>
      <charset val="204"/>
    </font>
    <font>
      <sz val="14"/>
      <name val="PT Astra Serif"/>
      <family val="1"/>
      <charset val="204"/>
    </font>
    <font>
      <b/>
      <i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4"/>
      <name val="PT Astra Serif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7">
    <xf numFmtId="0" fontId="0" fillId="0" borderId="0"/>
    <xf numFmtId="0" fontId="17" fillId="0" borderId="0"/>
    <xf numFmtId="0" fontId="18" fillId="0" borderId="0"/>
    <xf numFmtId="0" fontId="17" fillId="0" borderId="0"/>
    <xf numFmtId="164" fontId="7" fillId="0" borderId="0" applyFont="0" applyFill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9" fillId="0" borderId="0"/>
    <xf numFmtId="0" fontId="22" fillId="0" borderId="0">
      <protection locked="0"/>
    </xf>
    <xf numFmtId="0" fontId="22" fillId="0" borderId="9">
      <protection locked="0"/>
    </xf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5" fillId="11" borderId="10" applyNumberFormat="0" applyAlignment="0" applyProtection="0"/>
    <xf numFmtId="0" fontId="26" fillId="24" borderId="11" applyNumberFormat="0" applyAlignment="0" applyProtection="0"/>
    <xf numFmtId="0" fontId="27" fillId="24" borderId="10" applyNumberFormat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5" borderId="16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9" fillId="0" borderId="0"/>
    <xf numFmtId="0" fontId="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37" fillId="0" borderId="18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47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48" fillId="0" borderId="0" applyFont="0" applyFill="0" applyBorder="0" applyAlignment="0" applyProtection="0"/>
    <xf numFmtId="0" fontId="1" fillId="0" borderId="0"/>
    <xf numFmtId="0" fontId="55" fillId="0" borderId="0">
      <alignment horizontal="center" wrapText="1"/>
    </xf>
    <xf numFmtId="0" fontId="56" fillId="0" borderId="19">
      <alignment horizontal="center"/>
    </xf>
    <xf numFmtId="0" fontId="57" fillId="0" borderId="20">
      <alignment horizontal="left" wrapText="1" indent="2"/>
    </xf>
    <xf numFmtId="49" fontId="57" fillId="0" borderId="21">
      <alignment horizont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43" fontId="48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0" fontId="11" fillId="0" borderId="0" xfId="1" applyFont="1" applyFill="1"/>
    <xf numFmtId="3" fontId="11" fillId="0" borderId="2" xfId="3" applyNumberFormat="1" applyFont="1" applyFill="1" applyBorder="1" applyAlignment="1">
      <alignment horizontal="center" vertical="center" wrapText="1"/>
    </xf>
    <xf numFmtId="3" fontId="11" fillId="0" borderId="2" xfId="3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/>
    </xf>
    <xf numFmtId="0" fontId="11" fillId="0" borderId="0" xfId="1" applyFont="1"/>
    <xf numFmtId="0" fontId="44" fillId="0" borderId="0" xfId="1" applyFont="1" applyFill="1"/>
    <xf numFmtId="0" fontId="11" fillId="0" borderId="2" xfId="74" applyFont="1" applyFill="1" applyBorder="1" applyAlignment="1">
      <alignment horizontal="center" vertical="center" wrapText="1"/>
    </xf>
    <xf numFmtId="0" fontId="11" fillId="0" borderId="0" xfId="74" applyFont="1" applyFill="1" applyAlignment="1">
      <alignment horizontal="center" vertical="center" wrapText="1"/>
    </xf>
    <xf numFmtId="0" fontId="11" fillId="0" borderId="0" xfId="74" applyFont="1" applyFill="1"/>
    <xf numFmtId="0" fontId="15" fillId="0" borderId="0" xfId="1" applyFont="1" applyFill="1"/>
    <xf numFmtId="0" fontId="12" fillId="0" borderId="0" xfId="1" applyFont="1" applyFill="1"/>
    <xf numFmtId="0" fontId="0" fillId="0" borderId="0" xfId="0" applyFill="1"/>
    <xf numFmtId="3" fontId="43" fillId="0" borderId="2" xfId="3" applyNumberFormat="1" applyFont="1" applyFill="1" applyBorder="1" applyAlignment="1">
      <alignment horizontal="left" vertical="center" wrapText="1"/>
    </xf>
    <xf numFmtId="3" fontId="43" fillId="0" borderId="2" xfId="3" applyNumberFormat="1" applyFont="1" applyFill="1" applyBorder="1" applyAlignment="1">
      <alignment horizontal="center" vertical="center" wrapText="1"/>
    </xf>
    <xf numFmtId="0" fontId="11" fillId="0" borderId="0" xfId="0" applyFont="1"/>
    <xf numFmtId="0" fontId="49" fillId="0" borderId="0" xfId="0" applyFont="1"/>
    <xf numFmtId="0" fontId="11" fillId="5" borderId="0" xfId="0" applyFont="1" applyFill="1"/>
    <xf numFmtId="0" fontId="11" fillId="29" borderId="0" xfId="0" applyFont="1" applyFill="1"/>
    <xf numFmtId="0" fontId="11" fillId="28" borderId="0" xfId="0" applyFont="1" applyFill="1"/>
    <xf numFmtId="0" fontId="11" fillId="0" borderId="0" xfId="0" applyFont="1" applyFill="1"/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29" borderId="2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42" fillId="30" borderId="2" xfId="74" applyFont="1" applyFill="1" applyBorder="1" applyAlignment="1">
      <alignment horizontal="center" vertical="center" wrapText="1"/>
    </xf>
    <xf numFmtId="0" fontId="50" fillId="30" borderId="0" xfId="0" applyFont="1" applyFill="1"/>
    <xf numFmtId="164" fontId="11" fillId="0" borderId="0" xfId="81" applyFont="1"/>
    <xf numFmtId="164" fontId="11" fillId="29" borderId="0" xfId="81" applyFont="1" applyFill="1"/>
    <xf numFmtId="164" fontId="11" fillId="28" borderId="0" xfId="81" applyFont="1" applyFill="1"/>
    <xf numFmtId="164" fontId="11" fillId="0" borderId="0" xfId="81" applyFont="1" applyFill="1"/>
    <xf numFmtId="164" fontId="11" fillId="0" borderId="0" xfId="0" applyNumberFormat="1" applyFont="1"/>
    <xf numFmtId="167" fontId="11" fillId="0" borderId="0" xfId="0" applyNumberFormat="1" applyFont="1"/>
    <xf numFmtId="167" fontId="49" fillId="0" borderId="0" xfId="0" applyNumberFormat="1" applyFont="1"/>
    <xf numFmtId="167" fontId="11" fillId="5" borderId="0" xfId="0" applyNumberFormat="1" applyFont="1" applyFill="1"/>
    <xf numFmtId="167" fontId="11" fillId="29" borderId="0" xfId="0" applyNumberFormat="1" applyFont="1" applyFill="1"/>
    <xf numFmtId="167" fontId="11" fillId="28" borderId="0" xfId="0" applyNumberFormat="1" applyFont="1" applyFill="1"/>
    <xf numFmtId="167" fontId="11" fillId="0" borderId="0" xfId="0" applyNumberFormat="1" applyFont="1" applyFill="1"/>
    <xf numFmtId="0" fontId="15" fillId="0" borderId="2" xfId="0" applyFont="1" applyFill="1" applyBorder="1" applyAlignment="1">
      <alignment horizontal="center" vertical="center" wrapText="1"/>
    </xf>
    <xf numFmtId="164" fontId="11" fillId="0" borderId="0" xfId="0" applyNumberFormat="1" applyFont="1" applyFill="1"/>
    <xf numFmtId="0" fontId="49" fillId="0" borderId="0" xfId="0" applyFont="1" applyFill="1"/>
    <xf numFmtId="0" fontId="15" fillId="0" borderId="2" xfId="74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right" vertical="center" wrapText="1"/>
    </xf>
    <xf numFmtId="3" fontId="11" fillId="0" borderId="4" xfId="3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/>
    </xf>
    <xf numFmtId="0" fontId="15" fillId="0" borderId="2" xfId="75" applyFont="1" applyFill="1" applyBorder="1" applyAlignment="1">
      <alignment horizontal="center" vertical="center" wrapText="1"/>
    </xf>
    <xf numFmtId="0" fontId="42" fillId="0" borderId="2" xfId="74" applyFont="1" applyFill="1" applyBorder="1"/>
    <xf numFmtId="0" fontId="51" fillId="0" borderId="0" xfId="0" applyFont="1" applyFill="1"/>
    <xf numFmtId="0" fontId="46" fillId="0" borderId="0" xfId="0" applyFont="1" applyFill="1"/>
    <xf numFmtId="0" fontId="51" fillId="0" borderId="0" xfId="0" applyFont="1"/>
    <xf numFmtId="0" fontId="51" fillId="0" borderId="0" xfId="0" applyFont="1" applyAlignment="1">
      <alignment wrapText="1"/>
    </xf>
    <xf numFmtId="168" fontId="11" fillId="0" borderId="4" xfId="3" applyNumberFormat="1" applyFont="1" applyFill="1" applyBorder="1" applyAlignment="1">
      <alignment wrapText="1"/>
    </xf>
    <xf numFmtId="167" fontId="11" fillId="2" borderId="2" xfId="3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4" fontId="43" fillId="0" borderId="2" xfId="0" applyNumberFormat="1" applyFont="1" applyFill="1" applyBorder="1"/>
    <xf numFmtId="166" fontId="11" fillId="2" borderId="2" xfId="3" applyNumberFormat="1" applyFont="1" applyFill="1" applyBorder="1" applyAlignment="1">
      <alignment horizontal="center" vertical="center" wrapText="1"/>
    </xf>
    <xf numFmtId="167" fontId="11" fillId="5" borderId="2" xfId="3" applyNumberFormat="1" applyFont="1" applyFill="1" applyBorder="1" applyAlignment="1">
      <alignment horizontal="center" vertical="center" wrapText="1"/>
    </xf>
    <xf numFmtId="167" fontId="11" fillId="4" borderId="2" xfId="3" applyNumberFormat="1" applyFont="1" applyFill="1" applyBorder="1" applyAlignment="1">
      <alignment horizontal="center" vertical="center" wrapText="1"/>
    </xf>
    <xf numFmtId="167" fontId="11" fillId="29" borderId="2" xfId="3" applyNumberFormat="1" applyFont="1" applyFill="1" applyBorder="1" applyAlignment="1">
      <alignment horizontal="center" vertical="center" wrapText="1"/>
    </xf>
    <xf numFmtId="167" fontId="11" fillId="28" borderId="2" xfId="3" applyNumberFormat="1" applyFont="1" applyFill="1" applyBorder="1" applyAlignment="1">
      <alignment horizontal="center" vertical="center" wrapText="1"/>
    </xf>
    <xf numFmtId="164" fontId="51" fillId="0" borderId="2" xfId="81" applyFont="1" applyBorder="1"/>
    <xf numFmtId="2" fontId="51" fillId="0" borderId="0" xfId="0" applyNumberFormat="1" applyFont="1"/>
    <xf numFmtId="167" fontId="51" fillId="0" borderId="0" xfId="0" applyNumberFormat="1" applyFont="1"/>
    <xf numFmtId="167" fontId="11" fillId="4" borderId="4" xfId="3" applyNumberFormat="1" applyFont="1" applyFill="1" applyBorder="1" applyAlignment="1">
      <alignment horizontal="center" vertical="center" wrapText="1"/>
    </xf>
    <xf numFmtId="167" fontId="42" fillId="0" borderId="2" xfId="3" applyNumberFormat="1" applyFont="1" applyFill="1" applyBorder="1" applyAlignment="1">
      <alignment horizontal="center" vertical="center" wrapText="1"/>
    </xf>
    <xf numFmtId="167" fontId="42" fillId="30" borderId="4" xfId="3" applyNumberFormat="1" applyFont="1" applyFill="1" applyBorder="1" applyAlignment="1">
      <alignment horizontal="center" vertical="center" wrapText="1"/>
    </xf>
    <xf numFmtId="167" fontId="11" fillId="30" borderId="2" xfId="3" applyNumberFormat="1" applyFont="1" applyFill="1" applyBorder="1" applyAlignment="1">
      <alignment horizontal="center" vertical="center" wrapText="1"/>
    </xf>
    <xf numFmtId="166" fontId="42" fillId="30" borderId="4" xfId="3" applyNumberFormat="1" applyFont="1" applyFill="1" applyBorder="1" applyAlignment="1">
      <alignment horizontal="center" vertical="center" wrapText="1"/>
    </xf>
    <xf numFmtId="167" fontId="43" fillId="30" borderId="2" xfId="3" applyNumberFormat="1" applyFont="1" applyFill="1" applyBorder="1" applyAlignment="1">
      <alignment horizontal="center" vertical="center" wrapText="1"/>
    </xf>
    <xf numFmtId="167" fontId="42" fillId="0" borderId="4" xfId="3" applyNumberFormat="1" applyFont="1" applyFill="1" applyBorder="1" applyAlignment="1">
      <alignment horizontal="center" vertical="center" wrapText="1"/>
    </xf>
    <xf numFmtId="167" fontId="42" fillId="28" borderId="4" xfId="3" applyNumberFormat="1" applyFont="1" applyFill="1" applyBorder="1" applyAlignment="1">
      <alignment horizontal="center" vertical="center" wrapText="1"/>
    </xf>
    <xf numFmtId="164" fontId="42" fillId="28" borderId="4" xfId="81" applyFont="1" applyFill="1" applyBorder="1" applyAlignment="1">
      <alignment horizontal="center" vertical="center" wrapText="1"/>
    </xf>
    <xf numFmtId="2" fontId="42" fillId="28" borderId="4" xfId="81" applyNumberFormat="1" applyFont="1" applyFill="1" applyBorder="1" applyAlignment="1">
      <alignment horizontal="center" vertical="center" wrapText="1"/>
    </xf>
    <xf numFmtId="0" fontId="15" fillId="0" borderId="2" xfId="75" applyFont="1" applyFill="1" applyBorder="1" applyAlignment="1">
      <alignment horizontal="center" vertical="center" wrapText="1"/>
    </xf>
    <xf numFmtId="0" fontId="15" fillId="28" borderId="2" xfId="75" applyFont="1" applyFill="1" applyBorder="1" applyAlignment="1">
      <alignment horizontal="center" vertical="center" wrapText="1"/>
    </xf>
    <xf numFmtId="0" fontId="15" fillId="2" borderId="2" xfId="75" applyFont="1" applyFill="1" applyBorder="1" applyAlignment="1">
      <alignment horizontal="center" vertical="center" wrapText="1"/>
    </xf>
    <xf numFmtId="0" fontId="15" fillId="0" borderId="2" xfId="75" applyFont="1" applyFill="1" applyBorder="1" applyAlignment="1">
      <alignment horizontal="center" vertical="center" wrapText="1"/>
    </xf>
    <xf numFmtId="0" fontId="53" fillId="0" borderId="0" xfId="0" applyFont="1"/>
    <xf numFmtId="0" fontId="53" fillId="28" borderId="0" xfId="0" applyFont="1" applyFill="1"/>
    <xf numFmtId="165" fontId="53" fillId="0" borderId="0" xfId="0" applyNumberFormat="1" applyFont="1"/>
    <xf numFmtId="0" fontId="0" fillId="0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52" fillId="0" borderId="2" xfId="0" applyFont="1" applyBorder="1"/>
    <xf numFmtId="165" fontId="0" fillId="0" borderId="0" xfId="0" applyNumberFormat="1"/>
    <xf numFmtId="2" fontId="0" fillId="0" borderId="0" xfId="0" applyNumberFormat="1"/>
    <xf numFmtId="165" fontId="15" fillId="2" borderId="2" xfId="75" applyNumberFormat="1" applyFont="1" applyFill="1" applyBorder="1" applyAlignment="1">
      <alignment horizontal="center" vertical="center" wrapText="1"/>
    </xf>
    <xf numFmtId="0" fontId="0" fillId="0" borderId="2" xfId="0" applyBorder="1"/>
    <xf numFmtId="2" fontId="52" fillId="2" borderId="2" xfId="0" applyNumberFormat="1" applyFont="1" applyFill="1" applyBorder="1" applyAlignment="1">
      <alignment wrapText="1"/>
    </xf>
    <xf numFmtId="0" fontId="54" fillId="28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43" fillId="0" borderId="2" xfId="3" applyNumberFormat="1" applyFont="1" applyFill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center" vertical="center" wrapText="1"/>
    </xf>
    <xf numFmtId="165" fontId="9" fillId="28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52" fillId="0" borderId="2" xfId="0" applyNumberFormat="1" applyFont="1" applyBorder="1"/>
    <xf numFmtId="165" fontId="53" fillId="28" borderId="2" xfId="0" applyNumberFormat="1" applyFont="1" applyFill="1" applyBorder="1"/>
    <xf numFmtId="2" fontId="52" fillId="2" borderId="2" xfId="0" applyNumberFormat="1" applyFont="1" applyFill="1" applyBorder="1"/>
    <xf numFmtId="165" fontId="53" fillId="0" borderId="0" xfId="0" applyNumberFormat="1" applyFont="1" applyFill="1"/>
    <xf numFmtId="165" fontId="53" fillId="2" borderId="0" xfId="0" applyNumberFormat="1" applyFont="1" applyFill="1"/>
    <xf numFmtId="0" fontId="0" fillId="2" borderId="0" xfId="0" applyFill="1"/>
    <xf numFmtId="0" fontId="52" fillId="0" borderId="0" xfId="0" applyFont="1"/>
    <xf numFmtId="2" fontId="52" fillId="2" borderId="0" xfId="0" applyNumberFormat="1" applyFont="1" applyFill="1"/>
    <xf numFmtId="165" fontId="53" fillId="28" borderId="0" xfId="0" applyNumberFormat="1" applyFont="1" applyFill="1"/>
    <xf numFmtId="0" fontId="53" fillId="0" borderId="0" xfId="0" applyFont="1" applyFill="1"/>
    <xf numFmtId="0" fontId="53" fillId="2" borderId="0" xfId="0" applyFont="1" applyFill="1"/>
    <xf numFmtId="165" fontId="0" fillId="2" borderId="0" xfId="0" applyNumberFormat="1" applyFill="1"/>
    <xf numFmtId="0" fontId="15" fillId="4" borderId="2" xfId="75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right" vertical="center"/>
    </xf>
    <xf numFmtId="0" fontId="0" fillId="4" borderId="0" xfId="0" applyFill="1"/>
    <xf numFmtId="0" fontId="53" fillId="4" borderId="0" xfId="0" applyFont="1" applyFill="1"/>
    <xf numFmtId="3" fontId="49" fillId="4" borderId="2" xfId="3" applyNumberFormat="1" applyFont="1" applyFill="1" applyBorder="1" applyAlignment="1">
      <alignment horizontal="left" vertical="center" wrapText="1"/>
    </xf>
    <xf numFmtId="3" fontId="12" fillId="4" borderId="2" xfId="3" applyNumberFormat="1" applyFont="1" applyFill="1" applyBorder="1" applyAlignment="1">
      <alignment horizontal="left" vertical="center" wrapText="1"/>
    </xf>
    <xf numFmtId="0" fontId="12" fillId="4" borderId="2" xfId="1" applyFont="1" applyFill="1" applyBorder="1" applyAlignment="1">
      <alignment horizontal="left"/>
    </xf>
    <xf numFmtId="3" fontId="12" fillId="4" borderId="2" xfId="1" applyNumberFormat="1" applyFont="1" applyFill="1" applyBorder="1" applyAlignment="1">
      <alignment horizontal="left"/>
    </xf>
    <xf numFmtId="0" fontId="10" fillId="0" borderId="0" xfId="0" applyFont="1" applyFill="1"/>
    <xf numFmtId="0" fontId="14" fillId="0" borderId="2" xfId="0" applyFont="1" applyFill="1" applyBorder="1" applyAlignment="1">
      <alignment horizontal="center" wrapText="1"/>
    </xf>
    <xf numFmtId="0" fontId="41" fillId="0" borderId="2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3" fontId="11" fillId="0" borderId="2" xfId="0" applyNumberFormat="1" applyFont="1" applyFill="1" applyBorder="1" applyAlignment="1">
      <alignment vertical="center" wrapText="1"/>
    </xf>
    <xf numFmtId="3" fontId="12" fillId="0" borderId="2" xfId="0" applyNumberFormat="1" applyFont="1" applyFill="1" applyBorder="1" applyAlignment="1">
      <alignment vertical="center" wrapText="1"/>
    </xf>
    <xf numFmtId="3" fontId="10" fillId="0" borderId="0" xfId="0" applyNumberFormat="1" applyFont="1" applyFill="1"/>
    <xf numFmtId="0" fontId="10" fillId="0" borderId="2" xfId="0" applyFont="1" applyFill="1" applyBorder="1"/>
    <xf numFmtId="166" fontId="10" fillId="0" borderId="0" xfId="0" applyNumberFormat="1" applyFont="1" applyFill="1"/>
    <xf numFmtId="3" fontId="11" fillId="3" borderId="2" xfId="0" applyNumberFormat="1" applyFont="1" applyFill="1" applyBorder="1" applyAlignment="1">
      <alignment vertical="center" wrapText="1"/>
    </xf>
    <xf numFmtId="0" fontId="12" fillId="0" borderId="2" xfId="74" applyFont="1" applyFill="1" applyBorder="1" applyAlignment="1">
      <alignment horizontal="center" vertical="center" wrapText="1"/>
    </xf>
    <xf numFmtId="0" fontId="12" fillId="0" borderId="2" xfId="74" applyFont="1" applyFill="1" applyBorder="1"/>
    <xf numFmtId="166" fontId="12" fillId="0" borderId="2" xfId="3" applyNumberFormat="1" applyFont="1" applyFill="1" applyBorder="1" applyAlignment="1">
      <alignment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 wrapText="1"/>
    </xf>
    <xf numFmtId="0" fontId="11" fillId="2" borderId="2" xfId="1" applyFont="1" applyFill="1" applyBorder="1" applyAlignment="1">
      <alignment horizontal="left"/>
    </xf>
    <xf numFmtId="0" fontId="11" fillId="0" borderId="0" xfId="76" applyFont="1" applyFill="1"/>
    <xf numFmtId="0" fontId="11" fillId="3" borderId="0" xfId="96" applyFont="1" applyFill="1"/>
    <xf numFmtId="165" fontId="11" fillId="3" borderId="0" xfId="96" applyNumberFormat="1" applyFont="1" applyFill="1"/>
    <xf numFmtId="0" fontId="11" fillId="0" borderId="0" xfId="96" applyFont="1" applyFill="1"/>
    <xf numFmtId="168" fontId="11" fillId="0" borderId="0" xfId="96" applyNumberFormat="1" applyFont="1" applyFill="1"/>
    <xf numFmtId="0" fontId="59" fillId="3" borderId="0" xfId="96" applyFont="1" applyFill="1" applyAlignment="1">
      <alignment horizontal="right" wrapText="1"/>
    </xf>
    <xf numFmtId="0" fontId="59" fillId="3" borderId="0" xfId="96" applyFont="1" applyFill="1" applyAlignment="1">
      <alignment horizontal="right"/>
    </xf>
    <xf numFmtId="0" fontId="58" fillId="0" borderId="0" xfId="96" applyFont="1" applyFill="1"/>
    <xf numFmtId="168" fontId="58" fillId="0" borderId="0" xfId="96" applyNumberFormat="1" applyFont="1" applyFill="1"/>
    <xf numFmtId="0" fontId="13" fillId="3" borderId="0" xfId="96" applyFont="1" applyFill="1"/>
    <xf numFmtId="165" fontId="13" fillId="3" borderId="0" xfId="96" applyNumberFormat="1" applyFont="1" applyFill="1"/>
    <xf numFmtId="0" fontId="13" fillId="0" borderId="0" xfId="96" applyFont="1" applyFill="1"/>
    <xf numFmtId="168" fontId="13" fillId="0" borderId="0" xfId="96" applyNumberFormat="1" applyFont="1" applyFill="1"/>
    <xf numFmtId="0" fontId="60" fillId="0" borderId="0" xfId="96" applyFont="1" applyFill="1"/>
    <xf numFmtId="168" fontId="60" fillId="0" borderId="0" xfId="96" applyNumberFormat="1" applyFont="1" applyFill="1"/>
    <xf numFmtId="0" fontId="60" fillId="0" borderId="0" xfId="96" applyFont="1" applyFill="1" applyAlignment="1">
      <alignment horizontal="center"/>
    </xf>
    <xf numFmtId="168" fontId="60" fillId="0" borderId="0" xfId="96" applyNumberFormat="1" applyFont="1" applyFill="1" applyAlignment="1">
      <alignment horizontal="center"/>
    </xf>
    <xf numFmtId="165" fontId="13" fillId="0" borderId="0" xfId="96" applyNumberFormat="1" applyFont="1" applyFill="1"/>
    <xf numFmtId="165" fontId="58" fillId="0" borderId="0" xfId="96" applyNumberFormat="1" applyFont="1" applyFill="1"/>
    <xf numFmtId="0" fontId="62" fillId="0" borderId="0" xfId="76" applyFont="1" applyFill="1"/>
    <xf numFmtId="0" fontId="63" fillId="0" borderId="0" xfId="1" applyFont="1" applyFill="1"/>
    <xf numFmtId="0" fontId="64" fillId="3" borderId="0" xfId="96" applyFont="1" applyFill="1"/>
    <xf numFmtId="165" fontId="64" fillId="3" borderId="0" xfId="96" applyNumberFormat="1" applyFont="1" applyFill="1"/>
    <xf numFmtId="3" fontId="65" fillId="0" borderId="2" xfId="3" applyNumberFormat="1" applyFont="1" applyFill="1" applyBorder="1" applyAlignment="1">
      <alignment wrapText="1"/>
    </xf>
    <xf numFmtId="165" fontId="65" fillId="3" borderId="4" xfId="3" applyNumberFormat="1" applyFont="1" applyFill="1" applyBorder="1" applyAlignment="1">
      <alignment wrapText="1"/>
    </xf>
    <xf numFmtId="0" fontId="65" fillId="0" borderId="2" xfId="74" applyFont="1" applyFill="1" applyBorder="1" applyAlignment="1">
      <alignment wrapText="1"/>
    </xf>
    <xf numFmtId="0" fontId="65" fillId="0" borderId="2" xfId="1" applyFont="1" applyFill="1" applyBorder="1" applyAlignment="1">
      <alignment wrapText="1"/>
    </xf>
    <xf numFmtId="0" fontId="61" fillId="0" borderId="2" xfId="74" applyFont="1" applyFill="1" applyBorder="1" applyAlignment="1">
      <alignment wrapText="1"/>
    </xf>
    <xf numFmtId="165" fontId="61" fillId="3" borderId="4" xfId="3" applyNumberFormat="1" applyFont="1" applyFill="1" applyBorder="1" applyAlignment="1">
      <alignment wrapText="1"/>
    </xf>
    <xf numFmtId="165" fontId="66" fillId="3" borderId="2" xfId="75" applyNumberFormat="1" applyFont="1" applyFill="1" applyBorder="1" applyAlignment="1">
      <alignment horizontal="center" vertical="center" wrapText="1"/>
    </xf>
    <xf numFmtId="0" fontId="66" fillId="3" borderId="2" xfId="75" applyFont="1" applyFill="1" applyBorder="1" applyAlignment="1">
      <alignment horizontal="center" vertical="center" wrapText="1"/>
    </xf>
    <xf numFmtId="0" fontId="66" fillId="3" borderId="6" xfId="75" applyFont="1" applyFill="1" applyBorder="1" applyAlignment="1">
      <alignment horizontal="center" vertical="center" wrapText="1"/>
    </xf>
    <xf numFmtId="0" fontId="66" fillId="3" borderId="4" xfId="75" applyFont="1" applyFill="1" applyBorder="1" applyAlignment="1">
      <alignment horizontal="center" vertical="center" wrapText="1"/>
    </xf>
    <xf numFmtId="165" fontId="66" fillId="3" borderId="4" xfId="75" applyNumberFormat="1" applyFont="1" applyFill="1" applyBorder="1" applyAlignment="1">
      <alignment horizontal="center" vertical="center" wrapText="1"/>
    </xf>
    <xf numFmtId="0" fontId="66" fillId="0" borderId="4" xfId="74" applyFont="1" applyFill="1" applyBorder="1" applyAlignment="1">
      <alignment horizontal="center" wrapText="1"/>
    </xf>
    <xf numFmtId="0" fontId="66" fillId="0" borderId="4" xfId="75" applyFont="1" applyFill="1" applyBorder="1" applyAlignment="1">
      <alignment horizontal="center" wrapText="1"/>
    </xf>
    <xf numFmtId="0" fontId="66" fillId="3" borderId="4" xfId="75" applyFont="1" applyFill="1" applyBorder="1" applyAlignment="1">
      <alignment horizontal="center" wrapText="1"/>
    </xf>
    <xf numFmtId="0" fontId="66" fillId="3" borderId="2" xfId="75" applyFont="1" applyFill="1" applyBorder="1" applyAlignment="1">
      <alignment horizontal="center" vertical="center" wrapText="1"/>
    </xf>
    <xf numFmtId="0" fontId="59" fillId="0" borderId="0" xfId="96" applyFont="1" applyFill="1"/>
    <xf numFmtId="0" fontId="59" fillId="3" borderId="0" xfId="96" applyFont="1" applyFill="1"/>
    <xf numFmtId="165" fontId="59" fillId="3" borderId="0" xfId="96" applyNumberFormat="1" applyFont="1" applyFill="1"/>
    <xf numFmtId="0" fontId="67" fillId="3" borderId="0" xfId="96" applyFont="1" applyFill="1"/>
    <xf numFmtId="168" fontId="59" fillId="0" borderId="0" xfId="96" applyNumberFormat="1" applyFont="1" applyFill="1"/>
    <xf numFmtId="0" fontId="59" fillId="0" borderId="0" xfId="76" applyFont="1" applyFill="1"/>
    <xf numFmtId="0" fontId="67" fillId="3" borderId="0" xfId="96" applyFont="1" applyFill="1" applyAlignment="1">
      <alignment horizontal="right"/>
    </xf>
    <xf numFmtId="0" fontId="67" fillId="3" borderId="0" xfId="96" applyFont="1" applyFill="1" applyAlignment="1">
      <alignment horizontal="left"/>
    </xf>
    <xf numFmtId="0" fontId="67" fillId="0" borderId="0" xfId="96" applyFont="1" applyFill="1"/>
    <xf numFmtId="165" fontId="67" fillId="3" borderId="0" xfId="96" applyNumberFormat="1" applyFont="1" applyFill="1"/>
    <xf numFmtId="0" fontId="67" fillId="0" borderId="0" xfId="76" applyFont="1" applyFill="1"/>
    <xf numFmtId="0" fontId="68" fillId="0" borderId="0" xfId="1" applyFont="1" applyFill="1"/>
    <xf numFmtId="0" fontId="67" fillId="3" borderId="0" xfId="96" applyFont="1" applyFill="1" applyAlignment="1">
      <alignment horizontal="right" wrapText="1"/>
    </xf>
    <xf numFmtId="0" fontId="62" fillId="3" borderId="0" xfId="96" applyFont="1" applyFill="1"/>
    <xf numFmtId="165" fontId="62" fillId="3" borderId="0" xfId="96" applyNumberFormat="1" applyFont="1" applyFill="1"/>
    <xf numFmtId="0" fontId="62" fillId="0" borderId="0" xfId="74" applyFont="1" applyFill="1" applyAlignment="1">
      <alignment horizontal="center" vertical="center" wrapText="1"/>
    </xf>
    <xf numFmtId="0" fontId="62" fillId="0" borderId="0" xfId="74" applyFont="1" applyFill="1"/>
    <xf numFmtId="0" fontId="64" fillId="0" borderId="0" xfId="96" applyFont="1" applyFill="1"/>
    <xf numFmtId="0" fontId="66" fillId="3" borderId="4" xfId="75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2" fontId="52" fillId="2" borderId="7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41" fillId="0" borderId="0" xfId="1" applyFont="1" applyFill="1" applyAlignment="1">
      <alignment horizontal="center"/>
    </xf>
    <xf numFmtId="0" fontId="67" fillId="3" borderId="0" xfId="96" applyFont="1" applyFill="1" applyAlignment="1">
      <alignment horizontal="left"/>
    </xf>
    <xf numFmtId="0" fontId="0" fillId="0" borderId="0" xfId="0" applyAlignment="1"/>
    <xf numFmtId="0" fontId="67" fillId="3" borderId="0" xfId="96" applyFont="1" applyFill="1" applyAlignment="1">
      <alignment horizontal="left" wrapText="1"/>
    </xf>
    <xf numFmtId="0" fontId="70" fillId="3" borderId="0" xfId="96" applyFont="1" applyFill="1" applyAlignment="1">
      <alignment horizontal="center" vertical="center" wrapText="1"/>
    </xf>
    <xf numFmtId="0" fontId="66" fillId="0" borderId="1" xfId="74" applyFont="1" applyFill="1" applyBorder="1" applyAlignment="1">
      <alignment horizontal="center" vertical="center" wrapText="1"/>
    </xf>
    <xf numFmtId="0" fontId="66" fillId="0" borderId="3" xfId="74" applyFont="1" applyFill="1" applyBorder="1" applyAlignment="1">
      <alignment horizontal="center" vertical="center" wrapText="1"/>
    </xf>
    <xf numFmtId="0" fontId="66" fillId="0" borderId="4" xfId="74" applyFont="1" applyFill="1" applyBorder="1" applyAlignment="1">
      <alignment horizontal="center" vertical="center" wrapText="1"/>
    </xf>
    <xf numFmtId="0" fontId="66" fillId="0" borderId="1" xfId="75" applyFont="1" applyFill="1" applyBorder="1" applyAlignment="1">
      <alignment horizontal="center" vertical="center" wrapText="1"/>
    </xf>
    <xf numFmtId="0" fontId="66" fillId="0" borderId="3" xfId="75" applyFont="1" applyFill="1" applyBorder="1" applyAlignment="1">
      <alignment horizontal="center" vertical="center" wrapText="1"/>
    </xf>
    <xf numFmtId="0" fontId="66" fillId="0" borderId="4" xfId="75" applyFont="1" applyFill="1" applyBorder="1" applyAlignment="1">
      <alignment horizontal="center" vertical="center" wrapText="1"/>
    </xf>
    <xf numFmtId="0" fontId="66" fillId="3" borderId="2" xfId="75" applyFont="1" applyFill="1" applyBorder="1" applyAlignment="1">
      <alignment horizontal="center" vertical="center" wrapText="1"/>
    </xf>
    <xf numFmtId="0" fontId="66" fillId="3" borderId="2" xfId="96" applyFont="1" applyFill="1" applyBorder="1" applyAlignment="1">
      <alignment horizontal="center" vertical="center" wrapText="1"/>
    </xf>
    <xf numFmtId="0" fontId="66" fillId="3" borderId="5" xfId="96" applyFont="1" applyFill="1" applyBorder="1" applyAlignment="1">
      <alignment horizontal="center" vertical="center" wrapText="1"/>
    </xf>
    <xf numFmtId="0" fontId="66" fillId="3" borderId="8" xfId="96" applyFont="1" applyFill="1" applyBorder="1" applyAlignment="1">
      <alignment horizontal="center" vertical="center" wrapText="1"/>
    </xf>
    <xf numFmtId="0" fontId="66" fillId="3" borderId="6" xfId="96" applyFont="1" applyFill="1" applyBorder="1" applyAlignment="1">
      <alignment horizontal="center" vertical="center" wrapText="1"/>
    </xf>
    <xf numFmtId="0" fontId="66" fillId="3" borderId="1" xfId="96" applyFont="1" applyFill="1" applyBorder="1" applyAlignment="1">
      <alignment horizontal="center" vertical="center" wrapText="1"/>
    </xf>
    <xf numFmtId="0" fontId="66" fillId="3" borderId="4" xfId="96" applyFont="1" applyFill="1" applyBorder="1" applyAlignment="1">
      <alignment horizontal="center" vertical="center"/>
    </xf>
    <xf numFmtId="0" fontId="69" fillId="0" borderId="0" xfId="0" applyFont="1" applyAlignment="1">
      <alignment horizontal="left"/>
    </xf>
    <xf numFmtId="0" fontId="61" fillId="3" borderId="0" xfId="96" applyFont="1" applyFill="1" applyAlignment="1">
      <alignment horizontal="center" vertical="center" wrapText="1"/>
    </xf>
  </cellXfs>
  <cellStyles count="9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Comma" xfId="23"/>
    <cellStyle name="Currency" xfId="24"/>
    <cellStyle name="Date" xfId="25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Fixed" xfId="33"/>
    <cellStyle name="Heading1" xfId="34"/>
    <cellStyle name="Heading2" xfId="35"/>
    <cellStyle name="Normal 2 3" xfId="82"/>
    <cellStyle name="Normal_1. Свод по школамNEW" xfId="36"/>
    <cellStyle name="Percent" xfId="37"/>
    <cellStyle name="Total" xfId="38"/>
    <cellStyle name="xl24" xfId="83"/>
    <cellStyle name="xl26" xfId="84"/>
    <cellStyle name="xl31" xfId="85"/>
    <cellStyle name="xl68" xfId="86"/>
    <cellStyle name="Акцент1 2" xfId="39"/>
    <cellStyle name="Акцент2 2" xfId="40"/>
    <cellStyle name="Акцент3 2" xfId="41"/>
    <cellStyle name="Акцент4 2" xfId="42"/>
    <cellStyle name="Акцент5 2" xfId="43"/>
    <cellStyle name="Акцент6 2" xfId="44"/>
    <cellStyle name="Ввод  2" xfId="45"/>
    <cellStyle name="Вывод 2" xfId="46"/>
    <cellStyle name="Вычисление 2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Контрольная ячейка 2" xfId="53"/>
    <cellStyle name="Название 2" xfId="54"/>
    <cellStyle name="Нейтральный 2" xfId="55"/>
    <cellStyle name="Обычный" xfId="0" builtinId="0"/>
    <cellStyle name="Обычный 10" xfId="1"/>
    <cellStyle name="Обычный 100 2" xfId="93"/>
    <cellStyle name="Обычный 11" xfId="56"/>
    <cellStyle name="Обычный 11 2" xfId="76"/>
    <cellStyle name="Обычный 12" xfId="57"/>
    <cellStyle name="Обычный 13" xfId="77"/>
    <cellStyle name="Обычный 13 2" xfId="94"/>
    <cellStyle name="Обычный 14" xfId="80"/>
    <cellStyle name="Обычный 15" xfId="87"/>
    <cellStyle name="Обычный 16" xfId="88"/>
    <cellStyle name="Обычный 17" xfId="89"/>
    <cellStyle name="Обычный 18" xfId="96"/>
    <cellStyle name="Обычный 19" xfId="90"/>
    <cellStyle name="Обычный 2" xfId="2"/>
    <cellStyle name="Обычный 2 2" xfId="58"/>
    <cellStyle name="Обычный 2 38" xfId="92"/>
    <cellStyle name="Обычный 20" xfId="91"/>
    <cellStyle name="Обычный 3" xfId="3"/>
    <cellStyle name="Обычный 4" xfId="59"/>
    <cellStyle name="Обычный 5" xfId="60"/>
    <cellStyle name="Обычный 6" xfId="61"/>
    <cellStyle name="Обычный 7" xfId="62"/>
    <cellStyle name="Обычный 8" xfId="63"/>
    <cellStyle name="Обычный 9" xfId="64"/>
    <cellStyle name="Обычный_Лист1 2 2" xfId="74"/>
    <cellStyle name="Обычный_Расчет з.п. бюджет 2 2" xfId="75"/>
    <cellStyle name="Плохой 2" xfId="65"/>
    <cellStyle name="Пояснение 2" xfId="66"/>
    <cellStyle name="Примечание 2" xfId="67"/>
    <cellStyle name="Связанная ячейка 2" xfId="68"/>
    <cellStyle name="Стиль 1" xfId="69"/>
    <cellStyle name="Текст предупреждения 2" xfId="70"/>
    <cellStyle name="Финансовый" xfId="81" builtinId="3"/>
    <cellStyle name="Финансовый 2" xfId="4"/>
    <cellStyle name="Финансовый 3" xfId="72"/>
    <cellStyle name="Финансовый 4" xfId="73"/>
    <cellStyle name="Финансовый 5" xfId="78"/>
    <cellStyle name="Финансовый 6" xfId="79"/>
    <cellStyle name="Финансовый 7" xfId="95"/>
    <cellStyle name="Хороший 2" xfId="71"/>
  </cellStyles>
  <dxfs count="0"/>
  <tableStyles count="0" defaultTableStyle="TableStyleMedium9" defaultPivotStyle="PivotStyleLight16"/>
  <colors>
    <mruColors>
      <color rgb="FFF7F2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4/&#1050;&#1056;&#1055;%202024-2026%20&#1084;&#1077;&#1090;&#1086;&#1076;&#1080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минфин"/>
      <sheetName val="2022  минфин"/>
      <sheetName val="численность детей "/>
      <sheetName val="2024"/>
      <sheetName val="2025"/>
      <sheetName val="2026"/>
      <sheetName val="численность детей  анализ"/>
    </sheetNames>
    <sheetDataSet>
      <sheetData sheetId="0"/>
      <sheetData sheetId="1"/>
      <sheetData sheetId="2">
        <row r="3">
          <cell r="C3">
            <v>413</v>
          </cell>
        </row>
        <row r="4">
          <cell r="C4">
            <v>503</v>
          </cell>
        </row>
        <row r="5">
          <cell r="C5">
            <v>0</v>
          </cell>
        </row>
        <row r="6">
          <cell r="C6">
            <v>679</v>
          </cell>
        </row>
        <row r="7">
          <cell r="C7">
            <v>7254</v>
          </cell>
        </row>
        <row r="8">
          <cell r="C8">
            <v>2840</v>
          </cell>
        </row>
        <row r="9">
          <cell r="C9">
            <v>242</v>
          </cell>
        </row>
        <row r="10">
          <cell r="C10">
            <v>2261</v>
          </cell>
        </row>
        <row r="11">
          <cell r="C11">
            <v>217</v>
          </cell>
        </row>
        <row r="12">
          <cell r="C12">
            <v>468</v>
          </cell>
        </row>
        <row r="13">
          <cell r="C13">
            <v>249</v>
          </cell>
        </row>
        <row r="14">
          <cell r="C14">
            <v>360</v>
          </cell>
        </row>
        <row r="15">
          <cell r="C15">
            <v>905</v>
          </cell>
        </row>
        <row r="16">
          <cell r="C16">
            <v>408</v>
          </cell>
        </row>
        <row r="17">
          <cell r="C17">
            <v>586</v>
          </cell>
        </row>
        <row r="18">
          <cell r="C18">
            <v>849</v>
          </cell>
        </row>
        <row r="19">
          <cell r="C19">
            <v>1036</v>
          </cell>
        </row>
        <row r="20">
          <cell r="C20">
            <v>228</v>
          </cell>
        </row>
        <row r="21">
          <cell r="C21">
            <v>368</v>
          </cell>
        </row>
        <row r="22">
          <cell r="C22">
            <v>1319</v>
          </cell>
        </row>
        <row r="23">
          <cell r="C23">
            <v>235</v>
          </cell>
        </row>
        <row r="24">
          <cell r="C24">
            <v>934</v>
          </cell>
        </row>
        <row r="25">
          <cell r="C25">
            <v>586</v>
          </cell>
        </row>
        <row r="26">
          <cell r="C26">
            <v>533</v>
          </cell>
        </row>
        <row r="27">
          <cell r="C27">
            <v>1062</v>
          </cell>
        </row>
        <row r="28">
          <cell r="C28">
            <v>506</v>
          </cell>
        </row>
        <row r="29">
          <cell r="C29">
            <v>1292</v>
          </cell>
        </row>
        <row r="30">
          <cell r="C30">
            <v>496</v>
          </cell>
        </row>
        <row r="31">
          <cell r="C31">
            <v>257</v>
          </cell>
        </row>
        <row r="32">
          <cell r="C32">
            <v>1369</v>
          </cell>
        </row>
        <row r="33">
          <cell r="C33">
            <v>232</v>
          </cell>
        </row>
        <row r="34">
          <cell r="C34">
            <v>691</v>
          </cell>
        </row>
        <row r="35">
          <cell r="C35">
            <v>528</v>
          </cell>
        </row>
        <row r="36">
          <cell r="C36">
            <v>206</v>
          </cell>
        </row>
        <row r="37">
          <cell r="C37">
            <v>289</v>
          </cell>
        </row>
        <row r="38">
          <cell r="C38">
            <v>475</v>
          </cell>
        </row>
        <row r="39">
          <cell r="C39">
            <v>11907</v>
          </cell>
        </row>
        <row r="40">
          <cell r="C40">
            <v>35420</v>
          </cell>
        </row>
        <row r="41">
          <cell r="C41">
            <v>260</v>
          </cell>
        </row>
        <row r="42">
          <cell r="C42">
            <v>84</v>
          </cell>
        </row>
        <row r="43">
          <cell r="C43">
            <v>535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49"/>
  <sheetViews>
    <sheetView view="pageBreakPreview" zoomScale="90" zoomScaleSheetLayoutView="90" workbookViewId="0">
      <pane xSplit="2" ySplit="2" topLeftCell="C21" activePane="bottomRight" state="frozen"/>
      <selection pane="topRight" activeCell="C1" sqref="C1"/>
      <selection pane="bottomLeft" activeCell="A3" sqref="A3"/>
      <selection pane="bottomRight" activeCell="Q53" sqref="Q53"/>
    </sheetView>
  </sheetViews>
  <sheetFormatPr defaultRowHeight="15" x14ac:dyDescent="0.25"/>
  <cols>
    <col min="1" max="1" width="5.42578125" customWidth="1"/>
    <col min="2" max="2" width="19.28515625" customWidth="1"/>
    <col min="3" max="3" width="10.85546875" style="115" customWidth="1"/>
    <col min="4" max="5" width="10.85546875" style="78" hidden="1" customWidth="1"/>
    <col min="6" max="6" width="10.85546875" style="79" hidden="1" customWidth="1"/>
    <col min="7" max="7" width="10.85546875" style="78" hidden="1" customWidth="1"/>
    <col min="8" max="9" width="10.85546875" style="80" hidden="1" customWidth="1"/>
    <col min="10" max="10" width="10.5703125" hidden="1" customWidth="1"/>
    <col min="11" max="12" width="11.5703125" hidden="1" customWidth="1"/>
    <col min="13" max="13" width="10.42578125" customWidth="1"/>
    <col min="14" max="14" width="12" customWidth="1"/>
    <col min="16" max="16" width="12.85546875" style="79" hidden="1" customWidth="1"/>
    <col min="17" max="17" width="12.85546875" style="109" customWidth="1"/>
    <col min="18" max="19" width="12.85546875" style="110" hidden="1" customWidth="1"/>
    <col min="20" max="20" width="10.5703125" style="114" customWidth="1"/>
    <col min="24" max="24" width="9.85546875" customWidth="1"/>
    <col min="25" max="25" width="10" style="105" hidden="1" customWidth="1"/>
    <col min="26" max="26" width="11.42578125" style="106" customWidth="1"/>
    <col min="27" max="27" width="17.140625" style="79" hidden="1" customWidth="1"/>
    <col min="28" max="28" width="10.85546875" style="85" hidden="1" customWidth="1"/>
    <col min="29" max="29" width="9.28515625" style="86" hidden="1" customWidth="1"/>
    <col min="30" max="30" width="0" style="86" hidden="1" customWidth="1"/>
    <col min="31" max="31" width="14.140625" style="86" hidden="1" customWidth="1"/>
    <col min="32" max="32" width="9.28515625" style="107" hidden="1" customWidth="1"/>
    <col min="33" max="33" width="12.140625" style="107" hidden="1" customWidth="1"/>
    <col min="34" max="34" width="10.42578125" style="107" hidden="1" customWidth="1"/>
    <col min="35" max="35" width="0" style="86" hidden="1" customWidth="1"/>
    <col min="36" max="37" width="0" style="85" hidden="1" customWidth="1"/>
    <col min="38" max="39" width="0" hidden="1" customWidth="1"/>
  </cols>
  <sheetData>
    <row r="1" spans="1:36" x14ac:dyDescent="0.25">
      <c r="K1" s="195" t="s">
        <v>68</v>
      </c>
      <c r="L1" s="196"/>
      <c r="M1" s="196"/>
      <c r="N1" s="196"/>
      <c r="O1" s="196"/>
      <c r="P1" s="197"/>
      <c r="Q1" s="81"/>
      <c r="R1" s="82"/>
      <c r="S1" s="82"/>
      <c r="T1" s="198" t="s">
        <v>69</v>
      </c>
      <c r="U1" s="198"/>
      <c r="V1" s="198"/>
      <c r="W1" s="198"/>
      <c r="X1" s="198"/>
      <c r="Y1" s="83"/>
      <c r="Z1" s="84"/>
      <c r="AF1" s="199" t="s">
        <v>70</v>
      </c>
      <c r="AG1" s="199"/>
      <c r="AH1" s="199"/>
    </row>
    <row r="2" spans="1:36" ht="105" x14ac:dyDescent="0.25">
      <c r="A2" s="42" t="s">
        <v>40</v>
      </c>
      <c r="B2" s="77" t="s">
        <v>41</v>
      </c>
      <c r="C2" s="112" t="s">
        <v>71</v>
      </c>
      <c r="D2" s="77" t="s">
        <v>72</v>
      </c>
      <c r="E2" s="77" t="s">
        <v>73</v>
      </c>
      <c r="F2" s="75" t="s">
        <v>74</v>
      </c>
      <c r="G2" s="76"/>
      <c r="H2" s="87"/>
      <c r="I2" s="87"/>
      <c r="J2" s="77" t="s">
        <v>75</v>
      </c>
      <c r="K2" s="77" t="s">
        <v>76</v>
      </c>
      <c r="L2" s="77" t="s">
        <v>77</v>
      </c>
      <c r="M2" s="77" t="s">
        <v>78</v>
      </c>
      <c r="N2" s="77" t="s">
        <v>79</v>
      </c>
      <c r="O2" s="88" t="s">
        <v>80</v>
      </c>
      <c r="P2" s="75" t="s">
        <v>81</v>
      </c>
      <c r="Q2" s="77" t="s">
        <v>82</v>
      </c>
      <c r="R2" s="76" t="s">
        <v>83</v>
      </c>
      <c r="S2" s="76"/>
      <c r="T2" s="112" t="s">
        <v>84</v>
      </c>
      <c r="U2" s="77" t="s">
        <v>78</v>
      </c>
      <c r="V2" s="77" t="s">
        <v>79</v>
      </c>
      <c r="W2" s="88" t="s">
        <v>80</v>
      </c>
      <c r="X2" s="77" t="s">
        <v>85</v>
      </c>
      <c r="Y2" s="76" t="s">
        <v>86</v>
      </c>
      <c r="Z2" s="77" t="s">
        <v>87</v>
      </c>
      <c r="AA2" s="75" t="s">
        <v>88</v>
      </c>
      <c r="AF2" s="89" t="s">
        <v>89</v>
      </c>
      <c r="AG2" s="89" t="s">
        <v>90</v>
      </c>
      <c r="AH2" s="89" t="s">
        <v>90</v>
      </c>
    </row>
    <row r="3" spans="1:36" x14ac:dyDescent="0.25">
      <c r="A3" s="14">
        <v>1</v>
      </c>
      <c r="B3" s="13" t="s">
        <v>42</v>
      </c>
      <c r="C3" s="116">
        <v>34</v>
      </c>
      <c r="D3" s="43">
        <v>28.9</v>
      </c>
      <c r="E3" s="43">
        <v>2.8</v>
      </c>
      <c r="F3" s="90">
        <f>D3+E3</f>
        <v>31.7</v>
      </c>
      <c r="G3" s="91">
        <f>AA48</f>
        <v>-8.7174850147009E-2</v>
      </c>
      <c r="H3" s="92">
        <f>F3*G3</f>
        <v>-2.8</v>
      </c>
      <c r="I3" s="92">
        <f t="shared" ref="I3:I44" si="0">F3-H3</f>
        <v>34.5</v>
      </c>
      <c r="J3" s="93">
        <f>K3+L3</f>
        <v>33</v>
      </c>
      <c r="K3" s="94">
        <v>29.5</v>
      </c>
      <c r="L3" s="95">
        <v>3.5</v>
      </c>
      <c r="M3" s="94">
        <v>25800</v>
      </c>
      <c r="N3" s="94">
        <v>27140.6</v>
      </c>
      <c r="O3" s="94">
        <f>N3-M3</f>
        <v>1340.6</v>
      </c>
      <c r="P3" s="96">
        <f>ROUND((O3*J3*12*1.302)*1.15/1000,1)</f>
        <v>794.9</v>
      </c>
      <c r="Q3" s="97">
        <f>ROUND((O3*C3*12*1.302)*1.15/1000,1)</f>
        <v>819</v>
      </c>
      <c r="R3" s="98">
        <f>ROUND((O3*F3*12*1.302)*1.15/1000,1)</f>
        <v>763.6</v>
      </c>
      <c r="S3" s="98">
        <f>ROUND((O3*H3*12*1.302)*1.15/1000,1)</f>
        <v>-67.400000000000006</v>
      </c>
      <c r="T3" s="113"/>
      <c r="U3" s="94">
        <v>25800</v>
      </c>
      <c r="V3" s="94">
        <v>27140.6</v>
      </c>
      <c r="W3" s="94">
        <f>V3-U3</f>
        <v>1340.6</v>
      </c>
      <c r="X3" s="99">
        <f>ROUND((W3*T3*12*1.302)/1000,1)</f>
        <v>0</v>
      </c>
      <c r="Y3" s="98">
        <f>X3+P3</f>
        <v>794.9</v>
      </c>
      <c r="Z3" s="100">
        <f>Q3+X3</f>
        <v>819</v>
      </c>
      <c r="AA3" s="101">
        <f t="shared" ref="AA3:AA45" si="1">X3+R3</f>
        <v>763.6</v>
      </c>
      <c r="AB3" s="85">
        <f>AA3-Y3</f>
        <v>-31.3</v>
      </c>
      <c r="AC3" s="86">
        <v>0.04</v>
      </c>
      <c r="AD3" s="86">
        <f>AC3*AA3</f>
        <v>30.54</v>
      </c>
      <c r="AE3" s="86">
        <f>AA3-AD3</f>
        <v>733.06</v>
      </c>
      <c r="AF3" s="102">
        <f>ROUND((AE3/12/1.302/W3)*1000,1)</f>
        <v>35</v>
      </c>
      <c r="AG3" s="102">
        <f t="shared" ref="AG3:AG40" si="2">ROUND((AF3*O3*12*1.302)/1000,1)</f>
        <v>733.1</v>
      </c>
      <c r="AH3" s="102">
        <f t="shared" ref="AH3:AH44" si="3">AG3+X3</f>
        <v>733.1</v>
      </c>
      <c r="AJ3" s="85">
        <f>T3+C3</f>
        <v>34</v>
      </c>
    </row>
    <row r="4" spans="1:36" x14ac:dyDescent="0.25">
      <c r="A4" s="2">
        <v>2</v>
      </c>
      <c r="B4" s="13" t="s">
        <v>0</v>
      </c>
      <c r="C4" s="116">
        <v>60</v>
      </c>
      <c r="D4" s="43">
        <v>56.5</v>
      </c>
      <c r="E4" s="43">
        <v>3.5</v>
      </c>
      <c r="F4" s="90">
        <f t="shared" ref="F4:F44" si="4">D4+E4</f>
        <v>60</v>
      </c>
      <c r="G4" s="91">
        <v>2.7795431564610999E-2</v>
      </c>
      <c r="H4" s="92">
        <f t="shared" ref="H4:H44" si="5">F4*G4</f>
        <v>1.7</v>
      </c>
      <c r="I4" s="92">
        <f t="shared" si="0"/>
        <v>58.3</v>
      </c>
      <c r="J4" s="93">
        <f t="shared" ref="J4:J42" si="6">K4+L4</f>
        <v>60</v>
      </c>
      <c r="K4" s="94">
        <v>56.5</v>
      </c>
      <c r="L4" s="95">
        <v>3.5</v>
      </c>
      <c r="M4" s="94">
        <v>25800</v>
      </c>
      <c r="N4" s="94">
        <v>27140.6</v>
      </c>
      <c r="O4" s="94">
        <f t="shared" ref="O4:O44" si="7">N4-M4</f>
        <v>1340.6</v>
      </c>
      <c r="P4" s="96">
        <f t="shared" ref="P4:P44" si="8">ROUND((O4*J4*12*1.302)/1000,1)</f>
        <v>1256.7</v>
      </c>
      <c r="Q4" s="97">
        <f>ROUND((O4*C4*12*1.302)/1000,1)</f>
        <v>1256.7</v>
      </c>
      <c r="R4" s="98">
        <f>ROUND((O4*F4*12*1.302)/1000,1)</f>
        <v>1256.7</v>
      </c>
      <c r="S4" s="98">
        <f>ROUND((O4*H4*12*1.302)/1000,1)</f>
        <v>35.6</v>
      </c>
      <c r="T4" s="113"/>
      <c r="U4" s="94">
        <v>25800</v>
      </c>
      <c r="V4" s="94">
        <v>27140.6</v>
      </c>
      <c r="W4" s="94">
        <f t="shared" ref="W4:W44" si="9">V4-U4</f>
        <v>1340.6</v>
      </c>
      <c r="X4" s="99">
        <f t="shared" ref="X4:X44" si="10">ROUND((W4*T4*12*1.302)/1000,1)</f>
        <v>0</v>
      </c>
      <c r="Y4" s="98">
        <f t="shared" ref="Y4:Y44" si="11">X4+P4</f>
        <v>1256.7</v>
      </c>
      <c r="Z4" s="100">
        <f t="shared" ref="Z4:Z44" si="12">Q4+X4</f>
        <v>1256.7</v>
      </c>
      <c r="AA4" s="101">
        <f t="shared" si="1"/>
        <v>1256.7</v>
      </c>
      <c r="AB4" s="85">
        <f t="shared" ref="AB4:AB44" si="13">AA4-Y4</f>
        <v>0</v>
      </c>
      <c r="AC4" s="86">
        <v>0.04</v>
      </c>
      <c r="AD4" s="86">
        <f t="shared" ref="AD4:AD44" si="14">AC4*AA4</f>
        <v>50.27</v>
      </c>
      <c r="AE4" s="86">
        <f t="shared" ref="AE4:AE44" si="15">AA4-AD4</f>
        <v>1206.43</v>
      </c>
      <c r="AF4" s="102">
        <f t="shared" ref="AF4:AF44" si="16">ROUND((AE4/12/1.302/W4)*1000,1)</f>
        <v>57.6</v>
      </c>
      <c r="AG4" s="102">
        <f t="shared" si="2"/>
        <v>1206.5</v>
      </c>
      <c r="AH4" s="102">
        <f t="shared" si="3"/>
        <v>1206.5</v>
      </c>
      <c r="AJ4" s="85">
        <f t="shared" ref="AJ4:AJ44" si="17">T4+C4</f>
        <v>60</v>
      </c>
    </row>
    <row r="5" spans="1:36" x14ac:dyDescent="0.25">
      <c r="A5" s="2">
        <v>3</v>
      </c>
      <c r="B5" s="13" t="s">
        <v>1</v>
      </c>
      <c r="C5" s="116"/>
      <c r="D5" s="43">
        <v>0</v>
      </c>
      <c r="E5" s="43">
        <v>0</v>
      </c>
      <c r="F5" s="90">
        <f t="shared" si="4"/>
        <v>0</v>
      </c>
      <c r="G5" s="91">
        <v>2.7795431564610999E-2</v>
      </c>
      <c r="H5" s="92">
        <f t="shared" si="5"/>
        <v>0</v>
      </c>
      <c r="I5" s="92">
        <f t="shared" si="0"/>
        <v>0</v>
      </c>
      <c r="J5" s="93">
        <f t="shared" si="6"/>
        <v>0</v>
      </c>
      <c r="K5" s="94">
        <v>0</v>
      </c>
      <c r="L5" s="95">
        <v>0</v>
      </c>
      <c r="M5" s="94">
        <v>25800</v>
      </c>
      <c r="N5" s="94">
        <v>27140.6</v>
      </c>
      <c r="O5" s="94">
        <f t="shared" si="7"/>
        <v>1340.6</v>
      </c>
      <c r="P5" s="96">
        <f t="shared" si="8"/>
        <v>0</v>
      </c>
      <c r="Q5" s="97">
        <f t="shared" ref="Q5:Q44" si="18">ROUND((O5*C5*12*1.302)/1000,1)</f>
        <v>0</v>
      </c>
      <c r="R5" s="98">
        <f t="shared" ref="R5:R44" si="19">ROUND((O5*F5*12*1.302)/1000,1)</f>
        <v>0</v>
      </c>
      <c r="S5" s="98">
        <f t="shared" ref="S5:S44" si="20">ROUND((O5*H5*12*1.302)/1000,1)</f>
        <v>0</v>
      </c>
      <c r="T5" s="113"/>
      <c r="U5" s="94">
        <v>25800</v>
      </c>
      <c r="V5" s="94">
        <v>27140.6</v>
      </c>
      <c r="W5" s="94">
        <f t="shared" si="9"/>
        <v>1340.6</v>
      </c>
      <c r="X5" s="99">
        <f t="shared" si="10"/>
        <v>0</v>
      </c>
      <c r="Y5" s="98">
        <f t="shared" si="11"/>
        <v>0</v>
      </c>
      <c r="Z5" s="100">
        <f t="shared" si="12"/>
        <v>0</v>
      </c>
      <c r="AA5" s="101">
        <f t="shared" si="1"/>
        <v>0</v>
      </c>
      <c r="AB5" s="85">
        <f t="shared" si="13"/>
        <v>0</v>
      </c>
      <c r="AC5" s="86">
        <v>0.04</v>
      </c>
      <c r="AD5" s="86">
        <f t="shared" si="14"/>
        <v>0</v>
      </c>
      <c r="AE5" s="86">
        <f t="shared" si="15"/>
        <v>0</v>
      </c>
      <c r="AF5" s="102">
        <f t="shared" si="16"/>
        <v>0</v>
      </c>
      <c r="AG5" s="102">
        <f t="shared" si="2"/>
        <v>0</v>
      </c>
      <c r="AH5" s="102">
        <f t="shared" si="3"/>
        <v>0</v>
      </c>
      <c r="AJ5" s="85">
        <f t="shared" si="17"/>
        <v>0</v>
      </c>
    </row>
    <row r="6" spans="1:36" ht="25.5" x14ac:dyDescent="0.25">
      <c r="A6" s="2">
        <v>4</v>
      </c>
      <c r="B6" s="13" t="s">
        <v>2</v>
      </c>
      <c r="C6" s="116">
        <v>101</v>
      </c>
      <c r="D6" s="43">
        <v>94.5</v>
      </c>
      <c r="E6" s="43">
        <v>1.8</v>
      </c>
      <c r="F6" s="90">
        <f t="shared" si="4"/>
        <v>96.3</v>
      </c>
      <c r="G6" s="91">
        <v>2.7795431564610999E-2</v>
      </c>
      <c r="H6" s="92">
        <f t="shared" si="5"/>
        <v>2.7</v>
      </c>
      <c r="I6" s="92">
        <f t="shared" si="0"/>
        <v>93.6</v>
      </c>
      <c r="J6" s="93">
        <f t="shared" si="6"/>
        <v>97.8</v>
      </c>
      <c r="K6" s="94">
        <v>95.4</v>
      </c>
      <c r="L6" s="95">
        <v>2.4</v>
      </c>
      <c r="M6" s="94">
        <v>25800</v>
      </c>
      <c r="N6" s="94">
        <v>27140.6</v>
      </c>
      <c r="O6" s="94">
        <f t="shared" si="7"/>
        <v>1340.6</v>
      </c>
      <c r="P6" s="96">
        <f t="shared" si="8"/>
        <v>2048.5</v>
      </c>
      <c r="Q6" s="97">
        <f t="shared" si="18"/>
        <v>2115.5</v>
      </c>
      <c r="R6" s="98">
        <f t="shared" si="19"/>
        <v>2017.1</v>
      </c>
      <c r="S6" s="98">
        <f t="shared" si="20"/>
        <v>56.6</v>
      </c>
      <c r="T6" s="113"/>
      <c r="U6" s="94">
        <v>25800</v>
      </c>
      <c r="V6" s="94">
        <v>27140.6</v>
      </c>
      <c r="W6" s="94">
        <f t="shared" si="9"/>
        <v>1340.6</v>
      </c>
      <c r="X6" s="99">
        <f t="shared" si="10"/>
        <v>0</v>
      </c>
      <c r="Y6" s="98">
        <f t="shared" si="11"/>
        <v>2048.5</v>
      </c>
      <c r="Z6" s="100">
        <f t="shared" si="12"/>
        <v>2115.5</v>
      </c>
      <c r="AA6" s="101">
        <f t="shared" si="1"/>
        <v>2017.1</v>
      </c>
      <c r="AB6" s="85">
        <f t="shared" si="13"/>
        <v>-31.4</v>
      </c>
      <c r="AC6" s="86">
        <v>0.04</v>
      </c>
      <c r="AD6" s="86">
        <f t="shared" si="14"/>
        <v>80.680000000000007</v>
      </c>
      <c r="AE6" s="86">
        <f t="shared" si="15"/>
        <v>1936.42</v>
      </c>
      <c r="AF6" s="102">
        <f t="shared" si="16"/>
        <v>92.5</v>
      </c>
      <c r="AG6" s="102">
        <f t="shared" si="2"/>
        <v>1937.5</v>
      </c>
      <c r="AH6" s="102">
        <f t="shared" si="3"/>
        <v>1937.5</v>
      </c>
      <c r="AJ6" s="85">
        <f t="shared" si="17"/>
        <v>101</v>
      </c>
    </row>
    <row r="7" spans="1:36" x14ac:dyDescent="0.25">
      <c r="A7" s="2">
        <v>5</v>
      </c>
      <c r="B7" s="13" t="s">
        <v>3</v>
      </c>
      <c r="C7" s="116">
        <v>1150</v>
      </c>
      <c r="D7" s="43">
        <v>1038.8</v>
      </c>
      <c r="E7" s="43">
        <v>12.8</v>
      </c>
      <c r="F7" s="90">
        <f t="shared" si="4"/>
        <v>1051.5999999999999</v>
      </c>
      <c r="G7" s="91">
        <v>2.7795431564610999E-2</v>
      </c>
      <c r="H7" s="92">
        <f>F7*G7</f>
        <v>29.2</v>
      </c>
      <c r="I7" s="92">
        <f t="shared" si="0"/>
        <v>1022.4</v>
      </c>
      <c r="J7" s="93">
        <f t="shared" si="6"/>
        <v>1033</v>
      </c>
      <c r="K7" s="94">
        <v>1019.9</v>
      </c>
      <c r="L7" s="95">
        <v>13.1</v>
      </c>
      <c r="M7" s="94">
        <v>25800</v>
      </c>
      <c r="N7" s="94">
        <v>27140.6</v>
      </c>
      <c r="O7" s="94">
        <f t="shared" si="7"/>
        <v>1340.6</v>
      </c>
      <c r="P7" s="96">
        <f t="shared" si="8"/>
        <v>21636.7</v>
      </c>
      <c r="Q7" s="97">
        <f t="shared" si="18"/>
        <v>24087.4</v>
      </c>
      <c r="R7" s="98">
        <f t="shared" si="19"/>
        <v>22026.3</v>
      </c>
      <c r="S7" s="98">
        <f t="shared" si="20"/>
        <v>611.6</v>
      </c>
      <c r="T7" s="113"/>
      <c r="U7" s="94">
        <v>25800</v>
      </c>
      <c r="V7" s="94">
        <v>27140.6</v>
      </c>
      <c r="W7" s="94">
        <f t="shared" si="9"/>
        <v>1340.6</v>
      </c>
      <c r="X7" s="99">
        <f t="shared" si="10"/>
        <v>0</v>
      </c>
      <c r="Y7" s="98">
        <f t="shared" si="11"/>
        <v>21636.7</v>
      </c>
      <c r="Z7" s="100">
        <f t="shared" si="12"/>
        <v>24087.4</v>
      </c>
      <c r="AA7" s="101">
        <f t="shared" si="1"/>
        <v>22026.3</v>
      </c>
      <c r="AB7" s="85">
        <f t="shared" si="13"/>
        <v>389.6</v>
      </c>
      <c r="AC7" s="86">
        <v>0.04</v>
      </c>
      <c r="AD7" s="86">
        <f t="shared" si="14"/>
        <v>881.05</v>
      </c>
      <c r="AE7" s="86">
        <f t="shared" si="15"/>
        <v>21145.25</v>
      </c>
      <c r="AF7" s="102">
        <f t="shared" si="16"/>
        <v>1009.5</v>
      </c>
      <c r="AG7" s="102">
        <f t="shared" si="2"/>
        <v>21144.5</v>
      </c>
      <c r="AH7" s="102">
        <f t="shared" si="3"/>
        <v>21144.5</v>
      </c>
      <c r="AJ7" s="85">
        <f t="shared" si="17"/>
        <v>1150</v>
      </c>
    </row>
    <row r="8" spans="1:36" x14ac:dyDescent="0.25">
      <c r="A8" s="14">
        <v>6</v>
      </c>
      <c r="B8" s="13" t="s">
        <v>4</v>
      </c>
      <c r="C8" s="116">
        <v>410</v>
      </c>
      <c r="D8" s="43">
        <v>370.4</v>
      </c>
      <c r="E8" s="43">
        <v>10.1</v>
      </c>
      <c r="F8" s="90">
        <f t="shared" si="4"/>
        <v>380.5</v>
      </c>
      <c r="G8" s="91">
        <v>2.7795431564610999E-2</v>
      </c>
      <c r="H8" s="92">
        <f t="shared" si="5"/>
        <v>10.6</v>
      </c>
      <c r="I8" s="92">
        <f t="shared" si="0"/>
        <v>369.9</v>
      </c>
      <c r="J8" s="93">
        <f t="shared" si="6"/>
        <v>376.6</v>
      </c>
      <c r="K8" s="94">
        <v>365.2</v>
      </c>
      <c r="L8" s="95">
        <v>11.39</v>
      </c>
      <c r="M8" s="94">
        <v>25800</v>
      </c>
      <c r="N8" s="94">
        <v>27140.6</v>
      </c>
      <c r="O8" s="94">
        <f t="shared" si="7"/>
        <v>1340.6</v>
      </c>
      <c r="P8" s="96">
        <f t="shared" si="8"/>
        <v>7888.1</v>
      </c>
      <c r="Q8" s="97">
        <f t="shared" si="18"/>
        <v>8587.7000000000007</v>
      </c>
      <c r="R8" s="98">
        <f t="shared" si="19"/>
        <v>7969.8</v>
      </c>
      <c r="S8" s="98">
        <f t="shared" si="20"/>
        <v>222</v>
      </c>
      <c r="T8" s="113"/>
      <c r="U8" s="94">
        <v>25800</v>
      </c>
      <c r="V8" s="94">
        <v>27140.6</v>
      </c>
      <c r="W8" s="94">
        <f t="shared" si="9"/>
        <v>1340.6</v>
      </c>
      <c r="X8" s="99">
        <f t="shared" si="10"/>
        <v>0</v>
      </c>
      <c r="Y8" s="98">
        <f>X8+P8</f>
        <v>7888.1</v>
      </c>
      <c r="Z8" s="100">
        <f t="shared" si="12"/>
        <v>8587.7000000000007</v>
      </c>
      <c r="AA8" s="101">
        <f t="shared" si="1"/>
        <v>7969.8</v>
      </c>
      <c r="AB8" s="85">
        <f t="shared" si="13"/>
        <v>81.7</v>
      </c>
      <c r="AC8" s="86">
        <v>0.04</v>
      </c>
      <c r="AD8" s="86">
        <f t="shared" si="14"/>
        <v>318.79000000000002</v>
      </c>
      <c r="AE8" s="86">
        <f t="shared" si="15"/>
        <v>7651.01</v>
      </c>
      <c r="AF8" s="102">
        <f t="shared" si="16"/>
        <v>365.3</v>
      </c>
      <c r="AG8" s="102">
        <f t="shared" si="2"/>
        <v>7651.4</v>
      </c>
      <c r="AH8" s="102">
        <f t="shared" si="3"/>
        <v>7651.4</v>
      </c>
      <c r="AJ8" s="85">
        <f t="shared" si="17"/>
        <v>410</v>
      </c>
    </row>
    <row r="9" spans="1:36" x14ac:dyDescent="0.25">
      <c r="A9" s="14">
        <v>7</v>
      </c>
      <c r="B9" s="13" t="s">
        <v>5</v>
      </c>
      <c r="C9" s="116">
        <v>46</v>
      </c>
      <c r="D9" s="43">
        <v>40.5</v>
      </c>
      <c r="E9" s="43">
        <v>0</v>
      </c>
      <c r="F9" s="90">
        <f t="shared" si="4"/>
        <v>40.5</v>
      </c>
      <c r="G9" s="91">
        <v>2.7795431564610999E-2</v>
      </c>
      <c r="H9" s="92">
        <f t="shared" si="5"/>
        <v>1.1000000000000001</v>
      </c>
      <c r="I9" s="92">
        <f t="shared" si="0"/>
        <v>39.4</v>
      </c>
      <c r="J9" s="93">
        <f t="shared" si="6"/>
        <v>41.2</v>
      </c>
      <c r="K9" s="94">
        <v>41.2</v>
      </c>
      <c r="L9" s="95">
        <v>0</v>
      </c>
      <c r="M9" s="94">
        <v>25800</v>
      </c>
      <c r="N9" s="94">
        <v>27140.6</v>
      </c>
      <c r="O9" s="94">
        <f t="shared" si="7"/>
        <v>1340.6</v>
      </c>
      <c r="P9" s="96">
        <f t="shared" si="8"/>
        <v>863</v>
      </c>
      <c r="Q9" s="97">
        <f t="shared" si="18"/>
        <v>963.5</v>
      </c>
      <c r="R9" s="98">
        <f t="shared" si="19"/>
        <v>848.3</v>
      </c>
      <c r="S9" s="98">
        <f t="shared" si="20"/>
        <v>23</v>
      </c>
      <c r="T9" s="113"/>
      <c r="U9" s="94">
        <v>25800</v>
      </c>
      <c r="V9" s="94">
        <v>27140.6</v>
      </c>
      <c r="W9" s="94">
        <f t="shared" si="9"/>
        <v>1340.6</v>
      </c>
      <c r="X9" s="99">
        <f t="shared" si="10"/>
        <v>0</v>
      </c>
      <c r="Y9" s="98">
        <f t="shared" si="11"/>
        <v>863</v>
      </c>
      <c r="Z9" s="100">
        <f t="shared" si="12"/>
        <v>963.5</v>
      </c>
      <c r="AA9" s="101">
        <f t="shared" si="1"/>
        <v>848.3</v>
      </c>
      <c r="AB9" s="85">
        <f t="shared" si="13"/>
        <v>-14.7</v>
      </c>
      <c r="AC9" s="86">
        <v>0.04</v>
      </c>
      <c r="AD9" s="86">
        <f t="shared" si="14"/>
        <v>33.93</v>
      </c>
      <c r="AE9" s="86">
        <f t="shared" si="15"/>
        <v>814.37</v>
      </c>
      <c r="AF9" s="102">
        <f t="shared" si="16"/>
        <v>38.9</v>
      </c>
      <c r="AG9" s="102">
        <f t="shared" si="2"/>
        <v>814.8</v>
      </c>
      <c r="AH9" s="102">
        <f t="shared" si="3"/>
        <v>814.8</v>
      </c>
      <c r="AJ9" s="85">
        <f t="shared" si="17"/>
        <v>46</v>
      </c>
    </row>
    <row r="10" spans="1:36" x14ac:dyDescent="0.25">
      <c r="A10" s="14">
        <v>8</v>
      </c>
      <c r="B10" s="13" t="s">
        <v>6</v>
      </c>
      <c r="C10" s="116">
        <v>468</v>
      </c>
      <c r="D10" s="43">
        <v>418.6</v>
      </c>
      <c r="E10" s="43">
        <v>0</v>
      </c>
      <c r="F10" s="90">
        <f t="shared" si="4"/>
        <v>418.6</v>
      </c>
      <c r="G10" s="91">
        <v>2.7795431564610999E-2</v>
      </c>
      <c r="H10" s="92">
        <f t="shared" si="5"/>
        <v>11.6</v>
      </c>
      <c r="I10" s="92">
        <f t="shared" si="0"/>
        <v>407</v>
      </c>
      <c r="J10" s="93">
        <f t="shared" si="6"/>
        <v>419.6</v>
      </c>
      <c r="K10" s="94">
        <v>417.9</v>
      </c>
      <c r="L10" s="95">
        <v>1.67</v>
      </c>
      <c r="M10" s="94">
        <v>25800</v>
      </c>
      <c r="N10" s="94">
        <v>27140.6</v>
      </c>
      <c r="O10" s="94">
        <f t="shared" si="7"/>
        <v>1340.6</v>
      </c>
      <c r="P10" s="96">
        <f t="shared" si="8"/>
        <v>8788.7000000000007</v>
      </c>
      <c r="Q10" s="97">
        <f t="shared" si="18"/>
        <v>9802.5</v>
      </c>
      <c r="R10" s="98">
        <f t="shared" si="19"/>
        <v>8767.7999999999993</v>
      </c>
      <c r="S10" s="98">
        <f t="shared" si="20"/>
        <v>243</v>
      </c>
      <c r="T10" s="113"/>
      <c r="U10" s="94">
        <v>25800</v>
      </c>
      <c r="V10" s="94">
        <v>27140.6</v>
      </c>
      <c r="W10" s="94">
        <f t="shared" si="9"/>
        <v>1340.6</v>
      </c>
      <c r="X10" s="99">
        <f t="shared" si="10"/>
        <v>0</v>
      </c>
      <c r="Y10" s="98">
        <f t="shared" si="11"/>
        <v>8788.7000000000007</v>
      </c>
      <c r="Z10" s="100">
        <f t="shared" si="12"/>
        <v>9802.5</v>
      </c>
      <c r="AA10" s="101">
        <f t="shared" si="1"/>
        <v>8767.7999999999993</v>
      </c>
      <c r="AB10" s="85">
        <f t="shared" si="13"/>
        <v>-20.9</v>
      </c>
      <c r="AC10" s="86">
        <v>0.04</v>
      </c>
      <c r="AD10" s="86">
        <f t="shared" si="14"/>
        <v>350.71</v>
      </c>
      <c r="AE10" s="86">
        <f t="shared" si="15"/>
        <v>8417.09</v>
      </c>
      <c r="AF10" s="102">
        <f t="shared" si="16"/>
        <v>401.9</v>
      </c>
      <c r="AG10" s="102">
        <f t="shared" si="2"/>
        <v>8418</v>
      </c>
      <c r="AH10" s="102">
        <f t="shared" si="3"/>
        <v>8418</v>
      </c>
      <c r="AJ10" s="85">
        <f t="shared" si="17"/>
        <v>468</v>
      </c>
    </row>
    <row r="11" spans="1:36" x14ac:dyDescent="0.25">
      <c r="A11" s="14">
        <v>9</v>
      </c>
      <c r="B11" s="13" t="s">
        <v>7</v>
      </c>
      <c r="C11" s="116">
        <v>22</v>
      </c>
      <c r="D11" s="43">
        <v>28.8</v>
      </c>
      <c r="E11" s="43">
        <v>0</v>
      </c>
      <c r="F11" s="90">
        <f t="shared" si="4"/>
        <v>28.8</v>
      </c>
      <c r="G11" s="91">
        <v>2.7795431564610999E-2</v>
      </c>
      <c r="H11" s="92">
        <f t="shared" si="5"/>
        <v>0.8</v>
      </c>
      <c r="I11" s="92">
        <f t="shared" si="0"/>
        <v>28</v>
      </c>
      <c r="J11" s="93">
        <f t="shared" si="6"/>
        <v>28.1</v>
      </c>
      <c r="K11" s="94">
        <v>28.1</v>
      </c>
      <c r="L11" s="95">
        <v>0</v>
      </c>
      <c r="M11" s="94">
        <v>25800</v>
      </c>
      <c r="N11" s="94">
        <v>27140.6</v>
      </c>
      <c r="O11" s="94">
        <f t="shared" si="7"/>
        <v>1340.6</v>
      </c>
      <c r="P11" s="96">
        <f t="shared" si="8"/>
        <v>588.6</v>
      </c>
      <c r="Q11" s="97">
        <f t="shared" si="18"/>
        <v>460.8</v>
      </c>
      <c r="R11" s="98">
        <f t="shared" si="19"/>
        <v>603.20000000000005</v>
      </c>
      <c r="S11" s="98">
        <f t="shared" si="20"/>
        <v>16.8</v>
      </c>
      <c r="T11" s="113"/>
      <c r="U11" s="94">
        <v>25800</v>
      </c>
      <c r="V11" s="94">
        <v>27140.6</v>
      </c>
      <c r="W11" s="94">
        <f t="shared" si="9"/>
        <v>1340.6</v>
      </c>
      <c r="X11" s="99">
        <f t="shared" si="10"/>
        <v>0</v>
      </c>
      <c r="Y11" s="98">
        <f t="shared" si="11"/>
        <v>588.6</v>
      </c>
      <c r="Z11" s="100">
        <f t="shared" si="12"/>
        <v>460.8</v>
      </c>
      <c r="AA11" s="101">
        <f t="shared" si="1"/>
        <v>603.20000000000005</v>
      </c>
      <c r="AB11" s="85">
        <f t="shared" si="13"/>
        <v>14.6</v>
      </c>
      <c r="AC11" s="86">
        <v>0.04</v>
      </c>
      <c r="AD11" s="86">
        <f t="shared" si="14"/>
        <v>24.13</v>
      </c>
      <c r="AE11" s="86">
        <f t="shared" si="15"/>
        <v>579.07000000000005</v>
      </c>
      <c r="AF11" s="102">
        <f t="shared" si="16"/>
        <v>27.6</v>
      </c>
      <c r="AG11" s="102">
        <f t="shared" si="2"/>
        <v>578.1</v>
      </c>
      <c r="AH11" s="102">
        <f t="shared" si="3"/>
        <v>578.1</v>
      </c>
      <c r="AJ11" s="85">
        <f t="shared" si="17"/>
        <v>22</v>
      </c>
    </row>
    <row r="12" spans="1:36" x14ac:dyDescent="0.25">
      <c r="A12" s="14">
        <v>10</v>
      </c>
      <c r="B12" s="13" t="s">
        <v>8</v>
      </c>
      <c r="C12" s="116">
        <v>71</v>
      </c>
      <c r="D12" s="43">
        <v>60</v>
      </c>
      <c r="E12" s="43">
        <v>0</v>
      </c>
      <c r="F12" s="90">
        <f t="shared" si="4"/>
        <v>60</v>
      </c>
      <c r="G12" s="91">
        <v>2.7795431564610999E-2</v>
      </c>
      <c r="H12" s="92">
        <f t="shared" si="5"/>
        <v>1.7</v>
      </c>
      <c r="I12" s="92">
        <f t="shared" si="0"/>
        <v>58.3</v>
      </c>
      <c r="J12" s="93">
        <f t="shared" si="6"/>
        <v>68.599999999999994</v>
      </c>
      <c r="K12" s="94">
        <v>68.599999999999994</v>
      </c>
      <c r="L12" s="95">
        <v>0</v>
      </c>
      <c r="M12" s="94">
        <v>25800</v>
      </c>
      <c r="N12" s="94">
        <v>27140.6</v>
      </c>
      <c r="O12" s="94">
        <f t="shared" si="7"/>
        <v>1340.6</v>
      </c>
      <c r="P12" s="96">
        <f t="shared" si="8"/>
        <v>1436.9</v>
      </c>
      <c r="Q12" s="97">
        <f t="shared" si="18"/>
        <v>1487.1</v>
      </c>
      <c r="R12" s="98">
        <f t="shared" si="19"/>
        <v>1256.7</v>
      </c>
      <c r="S12" s="98">
        <f t="shared" si="20"/>
        <v>35.6</v>
      </c>
      <c r="T12" s="113"/>
      <c r="U12" s="94">
        <v>25800</v>
      </c>
      <c r="V12" s="94">
        <v>27140.6</v>
      </c>
      <c r="W12" s="94">
        <f t="shared" si="9"/>
        <v>1340.6</v>
      </c>
      <c r="X12" s="99">
        <f t="shared" si="10"/>
        <v>0</v>
      </c>
      <c r="Y12" s="98">
        <f t="shared" si="11"/>
        <v>1436.9</v>
      </c>
      <c r="Z12" s="100">
        <f t="shared" si="12"/>
        <v>1487.1</v>
      </c>
      <c r="AA12" s="101">
        <f t="shared" si="1"/>
        <v>1256.7</v>
      </c>
      <c r="AB12" s="85">
        <f t="shared" si="13"/>
        <v>-180.2</v>
      </c>
      <c r="AC12" s="86">
        <v>0.04</v>
      </c>
      <c r="AD12" s="86">
        <f t="shared" si="14"/>
        <v>50.27</v>
      </c>
      <c r="AE12" s="86">
        <f t="shared" si="15"/>
        <v>1206.43</v>
      </c>
      <c r="AF12" s="102">
        <f t="shared" si="16"/>
        <v>57.6</v>
      </c>
      <c r="AG12" s="102">
        <f t="shared" si="2"/>
        <v>1206.5</v>
      </c>
      <c r="AH12" s="102">
        <f t="shared" si="3"/>
        <v>1206.5</v>
      </c>
      <c r="AJ12" s="85">
        <f t="shared" si="17"/>
        <v>71</v>
      </c>
    </row>
    <row r="13" spans="1:36" x14ac:dyDescent="0.25">
      <c r="A13" s="14">
        <v>11</v>
      </c>
      <c r="B13" s="13" t="s">
        <v>9</v>
      </c>
      <c r="C13" s="116">
        <v>40</v>
      </c>
      <c r="D13" s="43">
        <v>33</v>
      </c>
      <c r="E13" s="43">
        <v>0</v>
      </c>
      <c r="F13" s="90">
        <f t="shared" si="4"/>
        <v>33</v>
      </c>
      <c r="G13" s="91">
        <v>2.7795431564610999E-2</v>
      </c>
      <c r="H13" s="92">
        <f t="shared" si="5"/>
        <v>0.9</v>
      </c>
      <c r="I13" s="92">
        <f t="shared" si="0"/>
        <v>32.1</v>
      </c>
      <c r="J13" s="93">
        <f t="shared" si="6"/>
        <v>33</v>
      </c>
      <c r="K13" s="94">
        <v>33</v>
      </c>
      <c r="L13" s="95">
        <v>0</v>
      </c>
      <c r="M13" s="94">
        <v>25800</v>
      </c>
      <c r="N13" s="94">
        <v>27140.6</v>
      </c>
      <c r="O13" s="94">
        <f t="shared" si="7"/>
        <v>1340.6</v>
      </c>
      <c r="P13" s="96">
        <f t="shared" si="8"/>
        <v>691.2</v>
      </c>
      <c r="Q13" s="97">
        <f t="shared" si="18"/>
        <v>837.8</v>
      </c>
      <c r="R13" s="98">
        <f t="shared" si="19"/>
        <v>691.2</v>
      </c>
      <c r="S13" s="98">
        <f t="shared" si="20"/>
        <v>18.899999999999999</v>
      </c>
      <c r="T13" s="113"/>
      <c r="U13" s="94">
        <v>25800</v>
      </c>
      <c r="V13" s="94">
        <v>27140.6</v>
      </c>
      <c r="W13" s="94">
        <f t="shared" si="9"/>
        <v>1340.6</v>
      </c>
      <c r="X13" s="99">
        <f t="shared" si="10"/>
        <v>0</v>
      </c>
      <c r="Y13" s="98">
        <f t="shared" si="11"/>
        <v>691.2</v>
      </c>
      <c r="Z13" s="100">
        <f t="shared" si="12"/>
        <v>837.8</v>
      </c>
      <c r="AA13" s="101">
        <f t="shared" si="1"/>
        <v>691.2</v>
      </c>
      <c r="AB13" s="85">
        <f t="shared" si="13"/>
        <v>0</v>
      </c>
      <c r="AC13" s="86">
        <v>0.04</v>
      </c>
      <c r="AD13" s="86">
        <f t="shared" si="14"/>
        <v>27.65</v>
      </c>
      <c r="AE13" s="86">
        <f t="shared" si="15"/>
        <v>663.55</v>
      </c>
      <c r="AF13" s="102">
        <f t="shared" si="16"/>
        <v>31.7</v>
      </c>
      <c r="AG13" s="102">
        <f t="shared" si="2"/>
        <v>664</v>
      </c>
      <c r="AH13" s="102">
        <f t="shared" si="3"/>
        <v>664</v>
      </c>
      <c r="AJ13" s="85">
        <f t="shared" si="17"/>
        <v>40</v>
      </c>
    </row>
    <row r="14" spans="1:36" x14ac:dyDescent="0.25">
      <c r="A14" s="14">
        <v>12</v>
      </c>
      <c r="B14" s="13" t="s">
        <v>10</v>
      </c>
      <c r="C14" s="116">
        <v>35</v>
      </c>
      <c r="D14" s="43">
        <v>30</v>
      </c>
      <c r="E14" s="43">
        <v>0</v>
      </c>
      <c r="F14" s="90">
        <f t="shared" si="4"/>
        <v>30</v>
      </c>
      <c r="G14" s="91">
        <v>2.7795431564610999E-2</v>
      </c>
      <c r="H14" s="92">
        <f t="shared" si="5"/>
        <v>0.8</v>
      </c>
      <c r="I14" s="92">
        <f t="shared" si="0"/>
        <v>29.2</v>
      </c>
      <c r="J14" s="93">
        <f t="shared" si="6"/>
        <v>30</v>
      </c>
      <c r="K14" s="94">
        <v>30</v>
      </c>
      <c r="L14" s="95">
        <v>0</v>
      </c>
      <c r="M14" s="94">
        <v>25800</v>
      </c>
      <c r="N14" s="94">
        <v>27140.6</v>
      </c>
      <c r="O14" s="94">
        <f t="shared" si="7"/>
        <v>1340.6</v>
      </c>
      <c r="P14" s="96">
        <f t="shared" si="8"/>
        <v>628.4</v>
      </c>
      <c r="Q14" s="97">
        <f t="shared" si="18"/>
        <v>733.1</v>
      </c>
      <c r="R14" s="98">
        <f t="shared" si="19"/>
        <v>628.4</v>
      </c>
      <c r="S14" s="98">
        <f t="shared" si="20"/>
        <v>16.8</v>
      </c>
      <c r="T14" s="113"/>
      <c r="U14" s="94">
        <v>25800</v>
      </c>
      <c r="V14" s="94">
        <v>27140.6</v>
      </c>
      <c r="W14" s="94">
        <f t="shared" si="9"/>
        <v>1340.6</v>
      </c>
      <c r="X14" s="99">
        <f t="shared" si="10"/>
        <v>0</v>
      </c>
      <c r="Y14" s="98">
        <f t="shared" si="11"/>
        <v>628.4</v>
      </c>
      <c r="Z14" s="100">
        <f t="shared" si="12"/>
        <v>733.1</v>
      </c>
      <c r="AA14" s="101">
        <f t="shared" si="1"/>
        <v>628.4</v>
      </c>
      <c r="AB14" s="85">
        <f t="shared" si="13"/>
        <v>0</v>
      </c>
      <c r="AC14" s="86">
        <v>0.04</v>
      </c>
      <c r="AD14" s="86">
        <f t="shared" si="14"/>
        <v>25.14</v>
      </c>
      <c r="AE14" s="86">
        <f t="shared" si="15"/>
        <v>603.26</v>
      </c>
      <c r="AF14" s="102">
        <f t="shared" si="16"/>
        <v>28.8</v>
      </c>
      <c r="AG14" s="102">
        <f t="shared" si="2"/>
        <v>603.20000000000005</v>
      </c>
      <c r="AH14" s="102">
        <f t="shared" si="3"/>
        <v>603.20000000000005</v>
      </c>
      <c r="AJ14" s="85">
        <f t="shared" si="17"/>
        <v>35</v>
      </c>
    </row>
    <row r="15" spans="1:36" x14ac:dyDescent="0.25">
      <c r="A15" s="14">
        <v>13</v>
      </c>
      <c r="B15" s="13" t="s">
        <v>11</v>
      </c>
      <c r="C15" s="116">
        <v>179</v>
      </c>
      <c r="D15" s="43">
        <v>131.30000000000001</v>
      </c>
      <c r="E15" s="43">
        <v>1</v>
      </c>
      <c r="F15" s="90">
        <f t="shared" si="4"/>
        <v>132.30000000000001</v>
      </c>
      <c r="G15" s="91">
        <v>2.7795431564610999E-2</v>
      </c>
      <c r="H15" s="92">
        <f t="shared" si="5"/>
        <v>3.7</v>
      </c>
      <c r="I15" s="92">
        <f t="shared" si="0"/>
        <v>128.6</v>
      </c>
      <c r="J15" s="93">
        <f t="shared" si="6"/>
        <v>126.9</v>
      </c>
      <c r="K15" s="94">
        <v>126</v>
      </c>
      <c r="L15" s="95">
        <v>0.9</v>
      </c>
      <c r="M15" s="94">
        <v>25800</v>
      </c>
      <c r="N15" s="94">
        <v>27140.6</v>
      </c>
      <c r="O15" s="94">
        <f t="shared" si="7"/>
        <v>1340.6</v>
      </c>
      <c r="P15" s="96">
        <f t="shared" si="8"/>
        <v>2658</v>
      </c>
      <c r="Q15" s="97">
        <f t="shared" si="18"/>
        <v>3749.3</v>
      </c>
      <c r="R15" s="98">
        <f t="shared" si="19"/>
        <v>2771.1</v>
      </c>
      <c r="S15" s="98">
        <f t="shared" si="20"/>
        <v>77.5</v>
      </c>
      <c r="T15" s="113"/>
      <c r="U15" s="94">
        <v>25800</v>
      </c>
      <c r="V15" s="94">
        <v>27140.6</v>
      </c>
      <c r="W15" s="94">
        <f t="shared" si="9"/>
        <v>1340.6</v>
      </c>
      <c r="X15" s="99">
        <f t="shared" si="10"/>
        <v>0</v>
      </c>
      <c r="Y15" s="98">
        <f t="shared" si="11"/>
        <v>2658</v>
      </c>
      <c r="Z15" s="100">
        <f t="shared" si="12"/>
        <v>3749.3</v>
      </c>
      <c r="AA15" s="101">
        <f t="shared" si="1"/>
        <v>2771.1</v>
      </c>
      <c r="AB15" s="85">
        <f t="shared" si="13"/>
        <v>113.1</v>
      </c>
      <c r="AC15" s="86">
        <v>0.04</v>
      </c>
      <c r="AD15" s="86">
        <f t="shared" si="14"/>
        <v>110.84</v>
      </c>
      <c r="AE15" s="86">
        <f t="shared" si="15"/>
        <v>2660.26</v>
      </c>
      <c r="AF15" s="102">
        <f t="shared" si="16"/>
        <v>127</v>
      </c>
      <c r="AG15" s="102">
        <f t="shared" si="2"/>
        <v>2660.1</v>
      </c>
      <c r="AH15" s="102">
        <f t="shared" si="3"/>
        <v>2660.1</v>
      </c>
      <c r="AJ15" s="85">
        <f t="shared" si="17"/>
        <v>179</v>
      </c>
    </row>
    <row r="16" spans="1:36" x14ac:dyDescent="0.25">
      <c r="A16" s="2">
        <v>14</v>
      </c>
      <c r="B16" s="3" t="s">
        <v>12</v>
      </c>
      <c r="C16" s="117">
        <v>69</v>
      </c>
      <c r="D16" s="43">
        <v>67.099999999999994</v>
      </c>
      <c r="E16" s="43">
        <v>0</v>
      </c>
      <c r="F16" s="90">
        <f t="shared" si="4"/>
        <v>67.099999999999994</v>
      </c>
      <c r="G16" s="91">
        <v>2.7795431564610999E-2</v>
      </c>
      <c r="H16" s="92">
        <f t="shared" si="5"/>
        <v>1.9</v>
      </c>
      <c r="I16" s="92">
        <f t="shared" si="0"/>
        <v>65.2</v>
      </c>
      <c r="J16" s="93">
        <f t="shared" si="6"/>
        <v>64.2</v>
      </c>
      <c r="K16" s="94">
        <v>63.9</v>
      </c>
      <c r="L16" s="95">
        <v>0.3</v>
      </c>
      <c r="M16" s="94">
        <v>25800</v>
      </c>
      <c r="N16" s="94">
        <v>27140.6</v>
      </c>
      <c r="O16" s="94">
        <f t="shared" si="7"/>
        <v>1340.6</v>
      </c>
      <c r="P16" s="96">
        <f t="shared" si="8"/>
        <v>1344.7</v>
      </c>
      <c r="Q16" s="97">
        <f t="shared" si="18"/>
        <v>1445.2</v>
      </c>
      <c r="R16" s="98">
        <f t="shared" si="19"/>
        <v>1405.4</v>
      </c>
      <c r="S16" s="98">
        <f t="shared" si="20"/>
        <v>39.799999999999997</v>
      </c>
      <c r="T16" s="113"/>
      <c r="U16" s="94">
        <v>25800</v>
      </c>
      <c r="V16" s="94">
        <v>27140.6</v>
      </c>
      <c r="W16" s="94">
        <f t="shared" si="9"/>
        <v>1340.6</v>
      </c>
      <c r="X16" s="99">
        <f t="shared" si="10"/>
        <v>0</v>
      </c>
      <c r="Y16" s="98">
        <f t="shared" si="11"/>
        <v>1344.7</v>
      </c>
      <c r="Z16" s="100">
        <f t="shared" si="12"/>
        <v>1445.2</v>
      </c>
      <c r="AA16" s="101">
        <f t="shared" si="1"/>
        <v>1405.4</v>
      </c>
      <c r="AB16" s="85">
        <f t="shared" si="13"/>
        <v>60.7</v>
      </c>
      <c r="AC16" s="86">
        <v>0.04</v>
      </c>
      <c r="AD16" s="86">
        <f t="shared" si="14"/>
        <v>56.22</v>
      </c>
      <c r="AE16" s="86">
        <f t="shared" si="15"/>
        <v>1349.18</v>
      </c>
      <c r="AF16" s="102">
        <f t="shared" si="16"/>
        <v>64.400000000000006</v>
      </c>
      <c r="AG16" s="102">
        <f t="shared" si="2"/>
        <v>1348.9</v>
      </c>
      <c r="AH16" s="102">
        <f t="shared" si="3"/>
        <v>1348.9</v>
      </c>
      <c r="AJ16" s="85">
        <f t="shared" si="17"/>
        <v>69</v>
      </c>
    </row>
    <row r="17" spans="1:36" x14ac:dyDescent="0.25">
      <c r="A17" s="2">
        <v>15</v>
      </c>
      <c r="B17" s="3" t="s">
        <v>13</v>
      </c>
      <c r="C17" s="117">
        <v>63</v>
      </c>
      <c r="D17" s="43">
        <v>57</v>
      </c>
      <c r="E17" s="43">
        <v>4.0999999999999996</v>
      </c>
      <c r="F17" s="90">
        <f t="shared" si="4"/>
        <v>61.1</v>
      </c>
      <c r="G17" s="91">
        <v>2.7795431564610999E-2</v>
      </c>
      <c r="H17" s="92">
        <f t="shared" si="5"/>
        <v>1.7</v>
      </c>
      <c r="I17" s="92">
        <f t="shared" si="0"/>
        <v>59.4</v>
      </c>
      <c r="J17" s="93">
        <f t="shared" si="6"/>
        <v>61.5</v>
      </c>
      <c r="K17" s="94">
        <v>57.1</v>
      </c>
      <c r="L17" s="95">
        <v>4.38</v>
      </c>
      <c r="M17" s="94">
        <v>25800</v>
      </c>
      <c r="N17" s="94">
        <v>27140.6</v>
      </c>
      <c r="O17" s="94">
        <f t="shared" si="7"/>
        <v>1340.6</v>
      </c>
      <c r="P17" s="96">
        <f t="shared" si="8"/>
        <v>1288.2</v>
      </c>
      <c r="Q17" s="97">
        <f t="shared" si="18"/>
        <v>1319.6</v>
      </c>
      <c r="R17" s="98">
        <f t="shared" si="19"/>
        <v>1279.8</v>
      </c>
      <c r="S17" s="98">
        <f t="shared" si="20"/>
        <v>35.6</v>
      </c>
      <c r="T17" s="113"/>
      <c r="U17" s="94">
        <v>25800</v>
      </c>
      <c r="V17" s="94">
        <v>27140.6</v>
      </c>
      <c r="W17" s="94">
        <f t="shared" si="9"/>
        <v>1340.6</v>
      </c>
      <c r="X17" s="99">
        <f t="shared" si="10"/>
        <v>0</v>
      </c>
      <c r="Y17" s="98">
        <f t="shared" si="11"/>
        <v>1288.2</v>
      </c>
      <c r="Z17" s="100">
        <f t="shared" si="12"/>
        <v>1319.6</v>
      </c>
      <c r="AA17" s="101">
        <f t="shared" si="1"/>
        <v>1279.8</v>
      </c>
      <c r="AB17" s="85">
        <f t="shared" si="13"/>
        <v>-8.4</v>
      </c>
      <c r="AC17" s="86">
        <v>0.04</v>
      </c>
      <c r="AD17" s="86">
        <f t="shared" si="14"/>
        <v>51.19</v>
      </c>
      <c r="AE17" s="86">
        <f t="shared" si="15"/>
        <v>1228.6099999999999</v>
      </c>
      <c r="AF17" s="102">
        <f t="shared" si="16"/>
        <v>58.7</v>
      </c>
      <c r="AG17" s="102">
        <f t="shared" si="2"/>
        <v>1229.5</v>
      </c>
      <c r="AH17" s="102">
        <f t="shared" si="3"/>
        <v>1229.5</v>
      </c>
      <c r="AJ17" s="85">
        <f t="shared" si="17"/>
        <v>63</v>
      </c>
    </row>
    <row r="18" spans="1:36" x14ac:dyDescent="0.25">
      <c r="A18" s="2">
        <v>16</v>
      </c>
      <c r="B18" s="3" t="s">
        <v>14</v>
      </c>
      <c r="C18" s="117">
        <v>141</v>
      </c>
      <c r="D18" s="43">
        <v>98</v>
      </c>
      <c r="E18" s="43">
        <v>4.8</v>
      </c>
      <c r="F18" s="90">
        <f t="shared" si="4"/>
        <v>102.8</v>
      </c>
      <c r="G18" s="91">
        <v>2.7795431564610999E-2</v>
      </c>
      <c r="H18" s="92">
        <f t="shared" si="5"/>
        <v>2.9</v>
      </c>
      <c r="I18" s="92">
        <f t="shared" si="0"/>
        <v>99.9</v>
      </c>
      <c r="J18" s="93">
        <f t="shared" si="6"/>
        <v>106</v>
      </c>
      <c r="K18" s="94">
        <v>100.2</v>
      </c>
      <c r="L18" s="95">
        <v>5.78</v>
      </c>
      <c r="M18" s="94">
        <v>25800</v>
      </c>
      <c r="N18" s="94">
        <v>27140.6</v>
      </c>
      <c r="O18" s="94">
        <f t="shared" si="7"/>
        <v>1340.6</v>
      </c>
      <c r="P18" s="96">
        <f t="shared" si="8"/>
        <v>2220.1999999999998</v>
      </c>
      <c r="Q18" s="97">
        <f t="shared" si="18"/>
        <v>2953.3</v>
      </c>
      <c r="R18" s="98">
        <f t="shared" si="19"/>
        <v>2153.1999999999998</v>
      </c>
      <c r="S18" s="98">
        <f t="shared" si="20"/>
        <v>60.7</v>
      </c>
      <c r="T18" s="113"/>
      <c r="U18" s="94">
        <v>25800</v>
      </c>
      <c r="V18" s="94">
        <v>27140.6</v>
      </c>
      <c r="W18" s="94">
        <f t="shared" si="9"/>
        <v>1340.6</v>
      </c>
      <c r="X18" s="99">
        <f t="shared" si="10"/>
        <v>0</v>
      </c>
      <c r="Y18" s="98">
        <f t="shared" si="11"/>
        <v>2220.1999999999998</v>
      </c>
      <c r="Z18" s="100">
        <f t="shared" si="12"/>
        <v>2953.3</v>
      </c>
      <c r="AA18" s="101">
        <f t="shared" si="1"/>
        <v>2153.1999999999998</v>
      </c>
      <c r="AB18" s="85">
        <f t="shared" si="13"/>
        <v>-67</v>
      </c>
      <c r="AC18" s="86">
        <v>0.04</v>
      </c>
      <c r="AD18" s="86">
        <f t="shared" si="14"/>
        <v>86.13</v>
      </c>
      <c r="AE18" s="86">
        <f t="shared" si="15"/>
        <v>2067.0700000000002</v>
      </c>
      <c r="AF18" s="102">
        <f t="shared" si="16"/>
        <v>98.7</v>
      </c>
      <c r="AG18" s="102">
        <f t="shared" si="2"/>
        <v>2067.3000000000002</v>
      </c>
      <c r="AH18" s="102">
        <f t="shared" si="3"/>
        <v>2067.3000000000002</v>
      </c>
      <c r="AJ18" s="85">
        <f t="shared" si="17"/>
        <v>141</v>
      </c>
    </row>
    <row r="19" spans="1:36" x14ac:dyDescent="0.25">
      <c r="A19" s="2">
        <v>17</v>
      </c>
      <c r="B19" s="3" t="s">
        <v>15</v>
      </c>
      <c r="C19" s="117">
        <v>155</v>
      </c>
      <c r="D19" s="43">
        <v>120.9</v>
      </c>
      <c r="E19" s="43">
        <v>3.6</v>
      </c>
      <c r="F19" s="90">
        <f t="shared" si="4"/>
        <v>124.5</v>
      </c>
      <c r="G19" s="91">
        <v>2.7795431564610999E-2</v>
      </c>
      <c r="H19" s="92">
        <f t="shared" si="5"/>
        <v>3.5</v>
      </c>
      <c r="I19" s="92">
        <f t="shared" si="0"/>
        <v>121</v>
      </c>
      <c r="J19" s="93">
        <f t="shared" si="6"/>
        <v>131.19999999999999</v>
      </c>
      <c r="K19" s="94">
        <v>124.4</v>
      </c>
      <c r="L19" s="95">
        <v>6.8</v>
      </c>
      <c r="M19" s="94">
        <v>25800</v>
      </c>
      <c r="N19" s="94">
        <v>27140.6</v>
      </c>
      <c r="O19" s="94">
        <f t="shared" si="7"/>
        <v>1340.6</v>
      </c>
      <c r="P19" s="96">
        <f t="shared" si="8"/>
        <v>2748.1</v>
      </c>
      <c r="Q19" s="97">
        <f t="shared" si="18"/>
        <v>3246.6</v>
      </c>
      <c r="R19" s="98">
        <f t="shared" si="19"/>
        <v>2607.6999999999998</v>
      </c>
      <c r="S19" s="98">
        <f t="shared" si="20"/>
        <v>73.3</v>
      </c>
      <c r="T19" s="113"/>
      <c r="U19" s="94">
        <v>25800</v>
      </c>
      <c r="V19" s="94">
        <v>27140.6</v>
      </c>
      <c r="W19" s="94">
        <f t="shared" si="9"/>
        <v>1340.6</v>
      </c>
      <c r="X19" s="99">
        <f t="shared" si="10"/>
        <v>0</v>
      </c>
      <c r="Y19" s="98">
        <f t="shared" si="11"/>
        <v>2748.1</v>
      </c>
      <c r="Z19" s="100">
        <f t="shared" si="12"/>
        <v>3246.6</v>
      </c>
      <c r="AA19" s="101">
        <f t="shared" si="1"/>
        <v>2607.6999999999998</v>
      </c>
      <c r="AB19" s="85">
        <f t="shared" si="13"/>
        <v>-140.4</v>
      </c>
      <c r="AC19" s="86">
        <v>0.04</v>
      </c>
      <c r="AD19" s="86">
        <f t="shared" si="14"/>
        <v>104.31</v>
      </c>
      <c r="AE19" s="86">
        <f t="shared" si="15"/>
        <v>2503.39</v>
      </c>
      <c r="AF19" s="102">
        <f t="shared" si="16"/>
        <v>119.5</v>
      </c>
      <c r="AG19" s="102">
        <f t="shared" si="2"/>
        <v>2503</v>
      </c>
      <c r="AH19" s="102">
        <f t="shared" si="3"/>
        <v>2503</v>
      </c>
      <c r="AJ19" s="85">
        <f t="shared" si="17"/>
        <v>155</v>
      </c>
    </row>
    <row r="20" spans="1:36" x14ac:dyDescent="0.25">
      <c r="A20" s="2">
        <v>18</v>
      </c>
      <c r="B20" s="3" t="s">
        <v>16</v>
      </c>
      <c r="C20" s="117">
        <v>41</v>
      </c>
      <c r="D20" s="43">
        <v>31.7</v>
      </c>
      <c r="E20" s="43">
        <v>0</v>
      </c>
      <c r="F20" s="90">
        <f t="shared" si="4"/>
        <v>31.7</v>
      </c>
      <c r="G20" s="91">
        <v>2.7795431564610999E-2</v>
      </c>
      <c r="H20" s="92">
        <f t="shared" si="5"/>
        <v>0.9</v>
      </c>
      <c r="I20" s="92">
        <f t="shared" si="0"/>
        <v>30.8</v>
      </c>
      <c r="J20" s="93">
        <f t="shared" si="6"/>
        <v>36.1</v>
      </c>
      <c r="K20" s="94">
        <v>36.1</v>
      </c>
      <c r="L20" s="95">
        <v>0</v>
      </c>
      <c r="M20" s="94">
        <v>25800</v>
      </c>
      <c r="N20" s="94">
        <v>27140.6</v>
      </c>
      <c r="O20" s="94">
        <f t="shared" si="7"/>
        <v>1340.6</v>
      </c>
      <c r="P20" s="96">
        <f t="shared" si="8"/>
        <v>756.1</v>
      </c>
      <c r="Q20" s="97">
        <f t="shared" si="18"/>
        <v>858.8</v>
      </c>
      <c r="R20" s="98">
        <f t="shared" si="19"/>
        <v>664</v>
      </c>
      <c r="S20" s="98">
        <f t="shared" si="20"/>
        <v>18.899999999999999</v>
      </c>
      <c r="T20" s="113"/>
      <c r="U20" s="94">
        <v>25800</v>
      </c>
      <c r="V20" s="94">
        <v>27140.6</v>
      </c>
      <c r="W20" s="94">
        <f t="shared" si="9"/>
        <v>1340.6</v>
      </c>
      <c r="X20" s="99">
        <f>ROUND((W20*T20*12*1.302)/1000,1)</f>
        <v>0</v>
      </c>
      <c r="Y20" s="98">
        <f t="shared" si="11"/>
        <v>756.1</v>
      </c>
      <c r="Z20" s="100">
        <f t="shared" si="12"/>
        <v>858.8</v>
      </c>
      <c r="AA20" s="101">
        <f t="shared" si="1"/>
        <v>664</v>
      </c>
      <c r="AB20" s="85">
        <f t="shared" si="13"/>
        <v>-92.1</v>
      </c>
      <c r="AC20" s="86">
        <v>0.04</v>
      </c>
      <c r="AD20" s="86">
        <f t="shared" si="14"/>
        <v>26.56</v>
      </c>
      <c r="AE20" s="86">
        <f t="shared" si="15"/>
        <v>637.44000000000005</v>
      </c>
      <c r="AF20" s="102">
        <f t="shared" si="16"/>
        <v>30.4</v>
      </c>
      <c r="AG20" s="102">
        <f t="shared" si="2"/>
        <v>636.70000000000005</v>
      </c>
      <c r="AH20" s="102">
        <f t="shared" si="3"/>
        <v>636.70000000000005</v>
      </c>
      <c r="AJ20" s="85">
        <f t="shared" si="17"/>
        <v>41</v>
      </c>
    </row>
    <row r="21" spans="1:36" x14ac:dyDescent="0.25">
      <c r="A21" s="2">
        <v>19</v>
      </c>
      <c r="B21" s="3" t="s">
        <v>17</v>
      </c>
      <c r="C21" s="117">
        <v>46</v>
      </c>
      <c r="D21" s="43">
        <v>46.8</v>
      </c>
      <c r="E21" s="43">
        <v>0</v>
      </c>
      <c r="F21" s="90">
        <f t="shared" si="4"/>
        <v>46.8</v>
      </c>
      <c r="G21" s="91">
        <v>2.7795431564610999E-2</v>
      </c>
      <c r="H21" s="92">
        <f t="shared" si="5"/>
        <v>1.3</v>
      </c>
      <c r="I21" s="92">
        <f t="shared" si="0"/>
        <v>45.5</v>
      </c>
      <c r="J21" s="93">
        <f t="shared" si="6"/>
        <v>46.9</v>
      </c>
      <c r="K21" s="94">
        <v>46.9</v>
      </c>
      <c r="L21" s="95">
        <v>0</v>
      </c>
      <c r="M21" s="94">
        <v>25800</v>
      </c>
      <c r="N21" s="94">
        <v>27140.6</v>
      </c>
      <c r="O21" s="94">
        <f t="shared" si="7"/>
        <v>1340.6</v>
      </c>
      <c r="P21" s="96">
        <f t="shared" si="8"/>
        <v>982.3</v>
      </c>
      <c r="Q21" s="97">
        <f t="shared" si="18"/>
        <v>963.5</v>
      </c>
      <c r="R21" s="98">
        <f t="shared" si="19"/>
        <v>980.3</v>
      </c>
      <c r="S21" s="98">
        <f t="shared" si="20"/>
        <v>27.2</v>
      </c>
      <c r="T21" s="113"/>
      <c r="U21" s="94">
        <v>25800</v>
      </c>
      <c r="V21" s="94">
        <v>27140.6</v>
      </c>
      <c r="W21" s="94">
        <f t="shared" si="9"/>
        <v>1340.6</v>
      </c>
      <c r="X21" s="99">
        <f t="shared" si="10"/>
        <v>0</v>
      </c>
      <c r="Y21" s="98">
        <f t="shared" si="11"/>
        <v>982.3</v>
      </c>
      <c r="Z21" s="100">
        <f t="shared" si="12"/>
        <v>963.5</v>
      </c>
      <c r="AA21" s="101">
        <f t="shared" si="1"/>
        <v>980.3</v>
      </c>
      <c r="AB21" s="85">
        <f t="shared" si="13"/>
        <v>-2</v>
      </c>
      <c r="AC21" s="86">
        <v>0.04</v>
      </c>
      <c r="AD21" s="86">
        <f t="shared" si="14"/>
        <v>39.21</v>
      </c>
      <c r="AE21" s="86">
        <f t="shared" si="15"/>
        <v>941.09</v>
      </c>
      <c r="AF21" s="102">
        <f t="shared" si="16"/>
        <v>44.9</v>
      </c>
      <c r="AG21" s="102">
        <f t="shared" si="2"/>
        <v>940.5</v>
      </c>
      <c r="AH21" s="102">
        <f t="shared" si="3"/>
        <v>940.5</v>
      </c>
      <c r="AJ21" s="85">
        <f t="shared" si="17"/>
        <v>46</v>
      </c>
    </row>
    <row r="22" spans="1:36" x14ac:dyDescent="0.25">
      <c r="A22" s="2">
        <v>20</v>
      </c>
      <c r="B22" s="3" t="s">
        <v>18</v>
      </c>
      <c r="C22" s="117">
        <v>167</v>
      </c>
      <c r="D22" s="43">
        <v>152.4</v>
      </c>
      <c r="E22" s="43">
        <v>1.8</v>
      </c>
      <c r="F22" s="90">
        <f t="shared" si="4"/>
        <v>154.19999999999999</v>
      </c>
      <c r="G22" s="91">
        <v>2.7795431564610999E-2</v>
      </c>
      <c r="H22" s="92">
        <f t="shared" si="5"/>
        <v>4.3</v>
      </c>
      <c r="I22" s="92">
        <f t="shared" si="0"/>
        <v>149.9</v>
      </c>
      <c r="J22" s="93">
        <f t="shared" si="6"/>
        <v>151.4</v>
      </c>
      <c r="K22" s="94">
        <v>149.6</v>
      </c>
      <c r="L22" s="95">
        <v>1.8</v>
      </c>
      <c r="M22" s="94">
        <v>25800</v>
      </c>
      <c r="N22" s="94">
        <v>27140.6</v>
      </c>
      <c r="O22" s="94">
        <f t="shared" si="7"/>
        <v>1340.6</v>
      </c>
      <c r="P22" s="96">
        <f t="shared" si="8"/>
        <v>3171.2</v>
      </c>
      <c r="Q22" s="97">
        <f t="shared" si="18"/>
        <v>3497.9</v>
      </c>
      <c r="R22" s="98">
        <f t="shared" si="19"/>
        <v>3229.8</v>
      </c>
      <c r="S22" s="98">
        <f t="shared" si="20"/>
        <v>90.1</v>
      </c>
      <c r="T22" s="113"/>
      <c r="U22" s="94">
        <v>25800</v>
      </c>
      <c r="V22" s="94">
        <v>27140.6</v>
      </c>
      <c r="W22" s="94">
        <f t="shared" si="9"/>
        <v>1340.6</v>
      </c>
      <c r="X22" s="99">
        <f t="shared" si="10"/>
        <v>0</v>
      </c>
      <c r="Y22" s="98">
        <f t="shared" si="11"/>
        <v>3171.2</v>
      </c>
      <c r="Z22" s="100">
        <f t="shared" si="12"/>
        <v>3497.9</v>
      </c>
      <c r="AA22" s="101">
        <f t="shared" si="1"/>
        <v>3229.8</v>
      </c>
      <c r="AB22" s="85">
        <f t="shared" si="13"/>
        <v>58.6</v>
      </c>
      <c r="AC22" s="86">
        <v>0.04</v>
      </c>
      <c r="AD22" s="86">
        <f t="shared" si="14"/>
        <v>129.19</v>
      </c>
      <c r="AE22" s="86">
        <f t="shared" si="15"/>
        <v>3100.61</v>
      </c>
      <c r="AF22" s="102">
        <f t="shared" si="16"/>
        <v>148</v>
      </c>
      <c r="AG22" s="102">
        <f t="shared" si="2"/>
        <v>3099.9</v>
      </c>
      <c r="AH22" s="102">
        <f t="shared" si="3"/>
        <v>3099.9</v>
      </c>
      <c r="AJ22" s="85">
        <f t="shared" si="17"/>
        <v>167</v>
      </c>
    </row>
    <row r="23" spans="1:36" x14ac:dyDescent="0.25">
      <c r="A23" s="2">
        <v>21</v>
      </c>
      <c r="B23" s="3" t="s">
        <v>19</v>
      </c>
      <c r="C23" s="117">
        <v>57</v>
      </c>
      <c r="D23" s="43">
        <v>46.3</v>
      </c>
      <c r="E23" s="43">
        <v>0.9</v>
      </c>
      <c r="F23" s="90">
        <f t="shared" si="4"/>
        <v>47.2</v>
      </c>
      <c r="G23" s="91">
        <v>2.7795431564610999E-2</v>
      </c>
      <c r="H23" s="92">
        <f t="shared" si="5"/>
        <v>1.3</v>
      </c>
      <c r="I23" s="92">
        <f t="shared" si="0"/>
        <v>45.9</v>
      </c>
      <c r="J23" s="93">
        <f t="shared" si="6"/>
        <v>46.9</v>
      </c>
      <c r="K23" s="94">
        <v>46.1</v>
      </c>
      <c r="L23" s="95">
        <v>0.75</v>
      </c>
      <c r="M23" s="94">
        <v>25800</v>
      </c>
      <c r="N23" s="94">
        <v>27140.6</v>
      </c>
      <c r="O23" s="94">
        <f t="shared" si="7"/>
        <v>1340.6</v>
      </c>
      <c r="P23" s="96">
        <f t="shared" si="8"/>
        <v>982.3</v>
      </c>
      <c r="Q23" s="97">
        <f>ROUND((O23*C23*12*1.302)/1000,1)</f>
        <v>1193.9000000000001</v>
      </c>
      <c r="R23" s="98">
        <f t="shared" si="19"/>
        <v>988.6</v>
      </c>
      <c r="S23" s="98">
        <f t="shared" si="20"/>
        <v>27.2</v>
      </c>
      <c r="T23" s="113"/>
      <c r="U23" s="94">
        <v>25800</v>
      </c>
      <c r="V23" s="94">
        <v>27140.6</v>
      </c>
      <c r="W23" s="94">
        <f t="shared" si="9"/>
        <v>1340.6</v>
      </c>
      <c r="X23" s="99">
        <f t="shared" si="10"/>
        <v>0</v>
      </c>
      <c r="Y23" s="98">
        <f t="shared" si="11"/>
        <v>982.3</v>
      </c>
      <c r="Z23" s="100">
        <f t="shared" si="12"/>
        <v>1193.9000000000001</v>
      </c>
      <c r="AA23" s="101">
        <f t="shared" si="1"/>
        <v>988.6</v>
      </c>
      <c r="AB23" s="85">
        <f t="shared" si="13"/>
        <v>6.3</v>
      </c>
      <c r="AC23" s="86">
        <v>0.04</v>
      </c>
      <c r="AD23" s="86">
        <f t="shared" si="14"/>
        <v>39.54</v>
      </c>
      <c r="AE23" s="86">
        <f t="shared" si="15"/>
        <v>949.06</v>
      </c>
      <c r="AF23" s="102">
        <f t="shared" si="16"/>
        <v>45.3</v>
      </c>
      <c r="AG23" s="102">
        <f t="shared" si="2"/>
        <v>948.8</v>
      </c>
      <c r="AH23" s="102">
        <f t="shared" si="3"/>
        <v>948.8</v>
      </c>
      <c r="AJ23" s="85">
        <f t="shared" si="17"/>
        <v>57</v>
      </c>
    </row>
    <row r="24" spans="1:36" x14ac:dyDescent="0.25">
      <c r="A24" s="2">
        <v>22</v>
      </c>
      <c r="B24" s="3" t="s">
        <v>20</v>
      </c>
      <c r="C24" s="117">
        <v>130</v>
      </c>
      <c r="D24" s="43">
        <v>117.9</v>
      </c>
      <c r="E24" s="43">
        <v>0</v>
      </c>
      <c r="F24" s="90">
        <f t="shared" si="4"/>
        <v>117.9</v>
      </c>
      <c r="G24" s="91">
        <v>2.7795431564610999E-2</v>
      </c>
      <c r="H24" s="92">
        <f t="shared" si="5"/>
        <v>3.3</v>
      </c>
      <c r="I24" s="92">
        <f t="shared" si="0"/>
        <v>114.6</v>
      </c>
      <c r="J24" s="93">
        <f t="shared" si="6"/>
        <v>121.2</v>
      </c>
      <c r="K24" s="94">
        <v>121.2</v>
      </c>
      <c r="L24" s="95">
        <v>0</v>
      </c>
      <c r="M24" s="94">
        <v>25800</v>
      </c>
      <c r="N24" s="94">
        <v>27140.6</v>
      </c>
      <c r="O24" s="94">
        <f t="shared" si="7"/>
        <v>1340.6</v>
      </c>
      <c r="P24" s="96">
        <f>ROUND((O24*J24*12*1.302)*1.15/1000,1)</f>
        <v>2919.4</v>
      </c>
      <c r="Q24" s="97">
        <f>ROUND((O24*C24*12*1.302)*1.15/1000,1)</f>
        <v>3131.4</v>
      </c>
      <c r="R24" s="98">
        <f>ROUND((O24*F24*12*1.302)*1.15/1000,1)</f>
        <v>2839.9</v>
      </c>
      <c r="S24" s="98">
        <f>ROUND((O24*H24*12*1.302)*1.15/1000,1)</f>
        <v>79.5</v>
      </c>
      <c r="T24" s="113"/>
      <c r="U24" s="94">
        <v>25800</v>
      </c>
      <c r="V24" s="94">
        <v>27140.6</v>
      </c>
      <c r="W24" s="94">
        <f t="shared" si="9"/>
        <v>1340.6</v>
      </c>
      <c r="X24" s="99">
        <f t="shared" si="10"/>
        <v>0</v>
      </c>
      <c r="Y24" s="98">
        <f t="shared" si="11"/>
        <v>2919.4</v>
      </c>
      <c r="Z24" s="100">
        <f t="shared" si="12"/>
        <v>3131.4</v>
      </c>
      <c r="AA24" s="101">
        <f t="shared" si="1"/>
        <v>2839.9</v>
      </c>
      <c r="AB24" s="85">
        <f t="shared" si="13"/>
        <v>-79.5</v>
      </c>
      <c r="AC24" s="86">
        <v>0.04</v>
      </c>
      <c r="AD24" s="86">
        <f t="shared" si="14"/>
        <v>113.6</v>
      </c>
      <c r="AE24" s="86">
        <f t="shared" si="15"/>
        <v>2726.3</v>
      </c>
      <c r="AF24" s="102">
        <f t="shared" si="16"/>
        <v>130.19999999999999</v>
      </c>
      <c r="AG24" s="102">
        <f t="shared" si="2"/>
        <v>2727.1</v>
      </c>
      <c r="AH24" s="102">
        <f t="shared" si="3"/>
        <v>2727.1</v>
      </c>
      <c r="AJ24" s="85">
        <f t="shared" si="17"/>
        <v>130</v>
      </c>
    </row>
    <row r="25" spans="1:36" x14ac:dyDescent="0.25">
      <c r="A25" s="2">
        <v>23</v>
      </c>
      <c r="B25" s="3" t="s">
        <v>21</v>
      </c>
      <c r="C25" s="117">
        <v>79</v>
      </c>
      <c r="D25" s="43">
        <v>53.2</v>
      </c>
      <c r="E25" s="43">
        <v>0.8</v>
      </c>
      <c r="F25" s="90">
        <f t="shared" si="4"/>
        <v>54</v>
      </c>
      <c r="G25" s="91">
        <v>2.7795431564610999E-2</v>
      </c>
      <c r="H25" s="92">
        <f t="shared" si="5"/>
        <v>1.5</v>
      </c>
      <c r="I25" s="92">
        <f t="shared" si="0"/>
        <v>52.5</v>
      </c>
      <c r="J25" s="93">
        <f t="shared" si="6"/>
        <v>58.9</v>
      </c>
      <c r="K25" s="94">
        <v>57.8</v>
      </c>
      <c r="L25" s="95">
        <v>1.07</v>
      </c>
      <c r="M25" s="94">
        <v>25800</v>
      </c>
      <c r="N25" s="94">
        <v>27140.6</v>
      </c>
      <c r="O25" s="94">
        <f t="shared" si="7"/>
        <v>1340.6</v>
      </c>
      <c r="P25" s="96">
        <f t="shared" si="8"/>
        <v>1233.7</v>
      </c>
      <c r="Q25" s="97">
        <f t="shared" si="18"/>
        <v>1654.7</v>
      </c>
      <c r="R25" s="98">
        <f t="shared" si="19"/>
        <v>1131.0999999999999</v>
      </c>
      <c r="S25" s="98">
        <f t="shared" si="20"/>
        <v>31.4</v>
      </c>
      <c r="T25" s="113"/>
      <c r="U25" s="94">
        <v>25800</v>
      </c>
      <c r="V25" s="94">
        <v>27140.6</v>
      </c>
      <c r="W25" s="94">
        <f t="shared" si="9"/>
        <v>1340.6</v>
      </c>
      <c r="X25" s="99">
        <f t="shared" si="10"/>
        <v>0</v>
      </c>
      <c r="Y25" s="98">
        <f>X25+P25</f>
        <v>1233.7</v>
      </c>
      <c r="Z25" s="100">
        <f t="shared" si="12"/>
        <v>1654.7</v>
      </c>
      <c r="AA25" s="101">
        <f t="shared" si="1"/>
        <v>1131.0999999999999</v>
      </c>
      <c r="AB25" s="85">
        <f t="shared" si="13"/>
        <v>-102.6</v>
      </c>
      <c r="AC25" s="86">
        <v>0.04</v>
      </c>
      <c r="AD25" s="86">
        <f t="shared" si="14"/>
        <v>45.24</v>
      </c>
      <c r="AE25" s="86">
        <f t="shared" si="15"/>
        <v>1085.8599999999999</v>
      </c>
      <c r="AF25" s="102">
        <f t="shared" si="16"/>
        <v>51.8</v>
      </c>
      <c r="AG25" s="102">
        <f t="shared" si="2"/>
        <v>1085</v>
      </c>
      <c r="AH25" s="102">
        <f t="shared" si="3"/>
        <v>1085</v>
      </c>
      <c r="AJ25" s="85">
        <f t="shared" si="17"/>
        <v>79</v>
      </c>
    </row>
    <row r="26" spans="1:36" x14ac:dyDescent="0.25">
      <c r="A26" s="2">
        <v>24</v>
      </c>
      <c r="B26" s="3" t="s">
        <v>22</v>
      </c>
      <c r="C26" s="117">
        <v>67</v>
      </c>
      <c r="D26" s="43">
        <v>57.3</v>
      </c>
      <c r="E26" s="43">
        <v>0</v>
      </c>
      <c r="F26" s="90">
        <f t="shared" si="4"/>
        <v>57.3</v>
      </c>
      <c r="G26" s="91">
        <v>2.7795431564610999E-2</v>
      </c>
      <c r="H26" s="92">
        <f t="shared" si="5"/>
        <v>1.6</v>
      </c>
      <c r="I26" s="92">
        <f t="shared" si="0"/>
        <v>55.7</v>
      </c>
      <c r="J26" s="93">
        <f t="shared" si="6"/>
        <v>58</v>
      </c>
      <c r="K26" s="94">
        <v>58</v>
      </c>
      <c r="L26" s="95">
        <v>0</v>
      </c>
      <c r="M26" s="94">
        <v>25800</v>
      </c>
      <c r="N26" s="94">
        <v>27140.6</v>
      </c>
      <c r="O26" s="94">
        <f t="shared" si="7"/>
        <v>1340.6</v>
      </c>
      <c r="P26" s="96">
        <f t="shared" si="8"/>
        <v>1214.8</v>
      </c>
      <c r="Q26" s="97">
        <f t="shared" si="18"/>
        <v>1403.4</v>
      </c>
      <c r="R26" s="98">
        <f t="shared" si="19"/>
        <v>1200.2</v>
      </c>
      <c r="S26" s="98">
        <f t="shared" si="20"/>
        <v>33.5</v>
      </c>
      <c r="T26" s="113"/>
      <c r="U26" s="94">
        <v>25800</v>
      </c>
      <c r="V26" s="94">
        <v>27140.6</v>
      </c>
      <c r="W26" s="94">
        <f t="shared" si="9"/>
        <v>1340.6</v>
      </c>
      <c r="X26" s="99">
        <f t="shared" si="10"/>
        <v>0</v>
      </c>
      <c r="Y26" s="98">
        <f t="shared" si="11"/>
        <v>1214.8</v>
      </c>
      <c r="Z26" s="100">
        <f t="shared" si="12"/>
        <v>1403.4</v>
      </c>
      <c r="AA26" s="101">
        <f t="shared" si="1"/>
        <v>1200.2</v>
      </c>
      <c r="AB26" s="85">
        <f t="shared" si="13"/>
        <v>-14.6</v>
      </c>
      <c r="AC26" s="86">
        <v>0.04</v>
      </c>
      <c r="AD26" s="86">
        <f t="shared" si="14"/>
        <v>48.01</v>
      </c>
      <c r="AE26" s="86">
        <f t="shared" si="15"/>
        <v>1152.19</v>
      </c>
      <c r="AF26" s="102">
        <f t="shared" si="16"/>
        <v>55</v>
      </c>
      <c r="AG26" s="102">
        <f t="shared" si="2"/>
        <v>1152</v>
      </c>
      <c r="AH26" s="102">
        <f t="shared" si="3"/>
        <v>1152</v>
      </c>
      <c r="AJ26" s="85">
        <f t="shared" si="17"/>
        <v>67</v>
      </c>
    </row>
    <row r="27" spans="1:36" x14ac:dyDescent="0.25">
      <c r="A27" s="2">
        <v>25</v>
      </c>
      <c r="B27" s="3" t="s">
        <v>23</v>
      </c>
      <c r="C27" s="117">
        <v>155</v>
      </c>
      <c r="D27" s="43">
        <v>138</v>
      </c>
      <c r="E27" s="43">
        <v>2</v>
      </c>
      <c r="F27" s="90">
        <f t="shared" si="4"/>
        <v>140</v>
      </c>
      <c r="G27" s="91">
        <v>2.7795431564610999E-2</v>
      </c>
      <c r="H27" s="92">
        <f t="shared" si="5"/>
        <v>3.9</v>
      </c>
      <c r="I27" s="92">
        <f t="shared" si="0"/>
        <v>136.1</v>
      </c>
      <c r="J27" s="93">
        <f>K27+L27</f>
        <v>140.30000000000001</v>
      </c>
      <c r="K27" s="94">
        <v>138.19999999999999</v>
      </c>
      <c r="L27" s="95">
        <v>2.1</v>
      </c>
      <c r="M27" s="94">
        <v>25800</v>
      </c>
      <c r="N27" s="94">
        <v>27140.6</v>
      </c>
      <c r="O27" s="94">
        <f t="shared" si="7"/>
        <v>1340.6</v>
      </c>
      <c r="P27" s="96">
        <f t="shared" si="8"/>
        <v>2938.7</v>
      </c>
      <c r="Q27" s="97">
        <f t="shared" si="18"/>
        <v>3246.6</v>
      </c>
      <c r="R27" s="98">
        <f t="shared" si="19"/>
        <v>2932.4</v>
      </c>
      <c r="S27" s="98">
        <f t="shared" si="20"/>
        <v>81.7</v>
      </c>
      <c r="T27" s="113"/>
      <c r="U27" s="94">
        <v>25800</v>
      </c>
      <c r="V27" s="94">
        <v>27140.6</v>
      </c>
      <c r="W27" s="94">
        <f t="shared" si="9"/>
        <v>1340.6</v>
      </c>
      <c r="X27" s="99">
        <f t="shared" si="10"/>
        <v>0</v>
      </c>
      <c r="Y27" s="98">
        <f t="shared" si="11"/>
        <v>2938.7</v>
      </c>
      <c r="Z27" s="100">
        <f t="shared" si="12"/>
        <v>3246.6</v>
      </c>
      <c r="AA27" s="101">
        <f t="shared" si="1"/>
        <v>2932.4</v>
      </c>
      <c r="AB27" s="85">
        <f t="shared" si="13"/>
        <v>-6.3</v>
      </c>
      <c r="AC27" s="86">
        <v>0.04</v>
      </c>
      <c r="AD27" s="86">
        <f t="shared" si="14"/>
        <v>117.3</v>
      </c>
      <c r="AE27" s="86">
        <f t="shared" si="15"/>
        <v>2815.1</v>
      </c>
      <c r="AF27" s="102">
        <f t="shared" si="16"/>
        <v>134.4</v>
      </c>
      <c r="AG27" s="102">
        <f t="shared" si="2"/>
        <v>2815.1</v>
      </c>
      <c r="AH27" s="102">
        <f t="shared" si="3"/>
        <v>2815.1</v>
      </c>
      <c r="AJ27" s="85">
        <f t="shared" si="17"/>
        <v>155</v>
      </c>
    </row>
    <row r="28" spans="1:36" x14ac:dyDescent="0.25">
      <c r="A28" s="2">
        <v>26</v>
      </c>
      <c r="B28" s="3" t="s">
        <v>24</v>
      </c>
      <c r="C28" s="117">
        <v>67</v>
      </c>
      <c r="D28" s="43">
        <v>60.4</v>
      </c>
      <c r="E28" s="43">
        <v>0</v>
      </c>
      <c r="F28" s="90">
        <f t="shared" si="4"/>
        <v>60.4</v>
      </c>
      <c r="G28" s="91">
        <v>2.7795431564610999E-2</v>
      </c>
      <c r="H28" s="92">
        <f t="shared" si="5"/>
        <v>1.7</v>
      </c>
      <c r="I28" s="92">
        <f t="shared" si="0"/>
        <v>58.7</v>
      </c>
      <c r="J28" s="93">
        <f t="shared" si="6"/>
        <v>59.6</v>
      </c>
      <c r="K28" s="94">
        <v>59.3</v>
      </c>
      <c r="L28" s="95">
        <v>0.33</v>
      </c>
      <c r="M28" s="94">
        <v>25800</v>
      </c>
      <c r="N28" s="94">
        <v>27140.6</v>
      </c>
      <c r="O28" s="94">
        <f t="shared" si="7"/>
        <v>1340.6</v>
      </c>
      <c r="P28" s="96">
        <f t="shared" si="8"/>
        <v>1248.4000000000001</v>
      </c>
      <c r="Q28" s="97">
        <f t="shared" si="18"/>
        <v>1403.4</v>
      </c>
      <c r="R28" s="98">
        <f t="shared" si="19"/>
        <v>1265.0999999999999</v>
      </c>
      <c r="S28" s="98">
        <f t="shared" si="20"/>
        <v>35.6</v>
      </c>
      <c r="T28" s="113"/>
      <c r="U28" s="94">
        <v>25800</v>
      </c>
      <c r="V28" s="94">
        <v>27140.6</v>
      </c>
      <c r="W28" s="94">
        <f t="shared" si="9"/>
        <v>1340.6</v>
      </c>
      <c r="X28" s="99">
        <f t="shared" si="10"/>
        <v>0</v>
      </c>
      <c r="Y28" s="98">
        <f t="shared" si="11"/>
        <v>1248.4000000000001</v>
      </c>
      <c r="Z28" s="100">
        <f t="shared" si="12"/>
        <v>1403.4</v>
      </c>
      <c r="AA28" s="101">
        <f t="shared" si="1"/>
        <v>1265.0999999999999</v>
      </c>
      <c r="AB28" s="85">
        <f t="shared" si="13"/>
        <v>16.7</v>
      </c>
      <c r="AC28" s="86">
        <v>0.04</v>
      </c>
      <c r="AD28" s="86">
        <f t="shared" si="14"/>
        <v>50.6</v>
      </c>
      <c r="AE28" s="86">
        <f t="shared" si="15"/>
        <v>1214.5</v>
      </c>
      <c r="AF28" s="102">
        <f t="shared" si="16"/>
        <v>58</v>
      </c>
      <c r="AG28" s="102">
        <f t="shared" si="2"/>
        <v>1214.8</v>
      </c>
      <c r="AH28" s="102">
        <f t="shared" si="3"/>
        <v>1214.8</v>
      </c>
      <c r="AJ28" s="85">
        <f t="shared" si="17"/>
        <v>67</v>
      </c>
    </row>
    <row r="29" spans="1:36" x14ac:dyDescent="0.25">
      <c r="A29" s="2">
        <v>27</v>
      </c>
      <c r="B29" s="3" t="s">
        <v>25</v>
      </c>
      <c r="C29" s="117">
        <v>244</v>
      </c>
      <c r="D29" s="43">
        <v>186.2</v>
      </c>
      <c r="E29" s="43">
        <v>2.5</v>
      </c>
      <c r="F29" s="90">
        <f t="shared" si="4"/>
        <v>188.7</v>
      </c>
      <c r="G29" s="91">
        <v>2.7795431564610999E-2</v>
      </c>
      <c r="H29" s="92">
        <f>F29*G29</f>
        <v>5.2</v>
      </c>
      <c r="I29" s="92">
        <f>F29-H29</f>
        <v>183.5</v>
      </c>
      <c r="J29" s="93">
        <f t="shared" si="6"/>
        <v>192.3</v>
      </c>
      <c r="K29" s="94">
        <v>188.9</v>
      </c>
      <c r="L29" s="95">
        <v>3.44</v>
      </c>
      <c r="M29" s="94">
        <v>25800</v>
      </c>
      <c r="N29" s="94">
        <v>27140.6</v>
      </c>
      <c r="O29" s="94">
        <f t="shared" si="7"/>
        <v>1340.6</v>
      </c>
      <c r="P29" s="96">
        <f t="shared" si="8"/>
        <v>4027.8</v>
      </c>
      <c r="Q29" s="97">
        <f t="shared" si="18"/>
        <v>5110.7</v>
      </c>
      <c r="R29" s="98">
        <f t="shared" si="19"/>
        <v>3952.4</v>
      </c>
      <c r="S29" s="98">
        <f t="shared" si="20"/>
        <v>108.9</v>
      </c>
      <c r="T29" s="113"/>
      <c r="U29" s="94">
        <v>25800</v>
      </c>
      <c r="V29" s="94">
        <v>27140.6</v>
      </c>
      <c r="W29" s="94">
        <f t="shared" si="9"/>
        <v>1340.6</v>
      </c>
      <c r="X29" s="99">
        <f t="shared" si="10"/>
        <v>0</v>
      </c>
      <c r="Y29" s="98">
        <f t="shared" si="11"/>
        <v>4027.8</v>
      </c>
      <c r="Z29" s="100">
        <f t="shared" si="12"/>
        <v>5110.7</v>
      </c>
      <c r="AA29" s="101">
        <f t="shared" si="1"/>
        <v>3952.4</v>
      </c>
      <c r="AB29" s="85">
        <f t="shared" si="13"/>
        <v>-75.400000000000006</v>
      </c>
      <c r="AC29" s="86">
        <v>0.04</v>
      </c>
      <c r="AD29" s="86">
        <f t="shared" si="14"/>
        <v>158.1</v>
      </c>
      <c r="AE29" s="86">
        <f t="shared" si="15"/>
        <v>3794.3</v>
      </c>
      <c r="AF29" s="102">
        <f t="shared" si="16"/>
        <v>181.2</v>
      </c>
      <c r="AG29" s="102">
        <f t="shared" si="2"/>
        <v>3795.3</v>
      </c>
      <c r="AH29" s="102">
        <f t="shared" si="3"/>
        <v>3795.3</v>
      </c>
      <c r="AJ29" s="85">
        <f t="shared" si="17"/>
        <v>244</v>
      </c>
    </row>
    <row r="30" spans="1:36" x14ac:dyDescent="0.25">
      <c r="A30" s="2">
        <v>28</v>
      </c>
      <c r="B30" s="3" t="s">
        <v>26</v>
      </c>
      <c r="C30" s="117">
        <v>55</v>
      </c>
      <c r="D30" s="43">
        <v>51.2</v>
      </c>
      <c r="E30" s="43">
        <v>0</v>
      </c>
      <c r="F30" s="90">
        <f t="shared" si="4"/>
        <v>51.2</v>
      </c>
      <c r="G30" s="91">
        <v>2.7795431564610999E-2</v>
      </c>
      <c r="H30" s="92">
        <f t="shared" si="5"/>
        <v>1.4</v>
      </c>
      <c r="I30" s="92">
        <f t="shared" si="0"/>
        <v>49.8</v>
      </c>
      <c r="J30" s="93">
        <f t="shared" si="6"/>
        <v>51.9</v>
      </c>
      <c r="K30" s="94">
        <v>51.9</v>
      </c>
      <c r="L30" s="95">
        <v>0</v>
      </c>
      <c r="M30" s="94">
        <v>25800</v>
      </c>
      <c r="N30" s="94">
        <v>27140.6</v>
      </c>
      <c r="O30" s="94">
        <f t="shared" si="7"/>
        <v>1340.6</v>
      </c>
      <c r="P30" s="96">
        <f t="shared" si="8"/>
        <v>1087.0999999999999</v>
      </c>
      <c r="Q30" s="97">
        <f t="shared" si="18"/>
        <v>1152</v>
      </c>
      <c r="R30" s="98">
        <f t="shared" si="19"/>
        <v>1072.4000000000001</v>
      </c>
      <c r="S30" s="98">
        <f t="shared" si="20"/>
        <v>29.3</v>
      </c>
      <c r="T30" s="113"/>
      <c r="U30" s="94">
        <v>25800</v>
      </c>
      <c r="V30" s="94">
        <v>27140.6</v>
      </c>
      <c r="W30" s="94">
        <f t="shared" si="9"/>
        <v>1340.6</v>
      </c>
      <c r="X30" s="99">
        <f t="shared" si="10"/>
        <v>0</v>
      </c>
      <c r="Y30" s="98">
        <f t="shared" si="11"/>
        <v>1087.0999999999999</v>
      </c>
      <c r="Z30" s="100">
        <f t="shared" si="12"/>
        <v>1152</v>
      </c>
      <c r="AA30" s="101">
        <f t="shared" si="1"/>
        <v>1072.4000000000001</v>
      </c>
      <c r="AB30" s="85">
        <f t="shared" si="13"/>
        <v>-14.7</v>
      </c>
      <c r="AC30" s="86">
        <v>0.04</v>
      </c>
      <c r="AD30" s="86">
        <f t="shared" si="14"/>
        <v>42.9</v>
      </c>
      <c r="AE30" s="86">
        <f t="shared" si="15"/>
        <v>1029.5</v>
      </c>
      <c r="AF30" s="102">
        <f>ROUND((AE30/12/1.302/W30)*1000,1)</f>
        <v>49.2</v>
      </c>
      <c r="AG30" s="102">
        <f t="shared" si="2"/>
        <v>1030.5</v>
      </c>
      <c r="AH30" s="102">
        <f t="shared" si="3"/>
        <v>1030.5</v>
      </c>
      <c r="AJ30" s="85">
        <f t="shared" si="17"/>
        <v>55</v>
      </c>
    </row>
    <row r="31" spans="1:36" x14ac:dyDescent="0.25">
      <c r="A31" s="2">
        <v>29</v>
      </c>
      <c r="B31" s="3" t="s">
        <v>27</v>
      </c>
      <c r="C31" s="117">
        <v>34</v>
      </c>
      <c r="D31" s="43">
        <v>25.3</v>
      </c>
      <c r="E31" s="43">
        <v>0.8</v>
      </c>
      <c r="F31" s="90">
        <f t="shared" si="4"/>
        <v>26.1</v>
      </c>
      <c r="G31" s="91">
        <v>2.7795431564610999E-2</v>
      </c>
      <c r="H31" s="92">
        <f t="shared" si="5"/>
        <v>0.7</v>
      </c>
      <c r="I31" s="92">
        <f t="shared" si="0"/>
        <v>25.4</v>
      </c>
      <c r="J31" s="93">
        <f t="shared" si="6"/>
        <v>27.6</v>
      </c>
      <c r="K31" s="94">
        <v>26.7</v>
      </c>
      <c r="L31" s="95">
        <v>0.91</v>
      </c>
      <c r="M31" s="94">
        <v>25800</v>
      </c>
      <c r="N31" s="94">
        <v>27140.6</v>
      </c>
      <c r="O31" s="94">
        <f t="shared" si="7"/>
        <v>1340.6</v>
      </c>
      <c r="P31" s="96">
        <f t="shared" si="8"/>
        <v>578.1</v>
      </c>
      <c r="Q31" s="97">
        <f t="shared" si="18"/>
        <v>712.1</v>
      </c>
      <c r="R31" s="98">
        <f t="shared" si="19"/>
        <v>546.70000000000005</v>
      </c>
      <c r="S31" s="98">
        <f t="shared" si="20"/>
        <v>14.7</v>
      </c>
      <c r="T31" s="113"/>
      <c r="U31" s="94">
        <v>25800</v>
      </c>
      <c r="V31" s="94">
        <v>27140.6</v>
      </c>
      <c r="W31" s="94">
        <f t="shared" si="9"/>
        <v>1340.6</v>
      </c>
      <c r="X31" s="99">
        <f t="shared" si="10"/>
        <v>0</v>
      </c>
      <c r="Y31" s="98">
        <f t="shared" si="11"/>
        <v>578.1</v>
      </c>
      <c r="Z31" s="100">
        <f t="shared" si="12"/>
        <v>712.1</v>
      </c>
      <c r="AA31" s="101">
        <f t="shared" si="1"/>
        <v>546.70000000000005</v>
      </c>
      <c r="AB31" s="85">
        <f t="shared" si="13"/>
        <v>-31.4</v>
      </c>
      <c r="AC31" s="86">
        <v>0.04</v>
      </c>
      <c r="AD31" s="86">
        <f t="shared" si="14"/>
        <v>21.87</v>
      </c>
      <c r="AE31" s="86">
        <f t="shared" si="15"/>
        <v>524.83000000000004</v>
      </c>
      <c r="AF31" s="102">
        <f t="shared" si="16"/>
        <v>25.1</v>
      </c>
      <c r="AG31" s="102">
        <f t="shared" si="2"/>
        <v>525.70000000000005</v>
      </c>
      <c r="AH31" s="102">
        <f t="shared" si="3"/>
        <v>525.70000000000005</v>
      </c>
      <c r="AJ31" s="85">
        <f t="shared" si="17"/>
        <v>34</v>
      </c>
    </row>
    <row r="32" spans="1:36" x14ac:dyDescent="0.25">
      <c r="A32" s="2">
        <v>30</v>
      </c>
      <c r="B32" s="3" t="s">
        <v>28</v>
      </c>
      <c r="C32" s="117">
        <v>212</v>
      </c>
      <c r="D32" s="43">
        <v>170.2</v>
      </c>
      <c r="E32" s="43">
        <v>3.2</v>
      </c>
      <c r="F32" s="90">
        <f t="shared" si="4"/>
        <v>173.4</v>
      </c>
      <c r="G32" s="91">
        <v>2.7795431564610999E-2</v>
      </c>
      <c r="H32" s="92">
        <f t="shared" si="5"/>
        <v>4.8</v>
      </c>
      <c r="I32" s="92">
        <f t="shared" si="0"/>
        <v>168.6</v>
      </c>
      <c r="J32" s="93">
        <f t="shared" si="6"/>
        <v>185.4</v>
      </c>
      <c r="K32" s="94">
        <v>181</v>
      </c>
      <c r="L32" s="95">
        <v>4.4000000000000004</v>
      </c>
      <c r="M32" s="94">
        <v>25800</v>
      </c>
      <c r="N32" s="94">
        <v>27140.6</v>
      </c>
      <c r="O32" s="94">
        <f t="shared" si="7"/>
        <v>1340.6</v>
      </c>
      <c r="P32" s="96">
        <f t="shared" si="8"/>
        <v>3883.3</v>
      </c>
      <c r="Q32" s="97">
        <f t="shared" si="18"/>
        <v>4440.5</v>
      </c>
      <c r="R32" s="98">
        <f>ROUND((O32*F32*12*1.302)/1000,1)</f>
        <v>3632</v>
      </c>
      <c r="S32" s="98">
        <f t="shared" si="20"/>
        <v>100.5</v>
      </c>
      <c r="T32" s="113"/>
      <c r="U32" s="94">
        <v>25800</v>
      </c>
      <c r="V32" s="94">
        <v>27140.6</v>
      </c>
      <c r="W32" s="94">
        <f t="shared" si="9"/>
        <v>1340.6</v>
      </c>
      <c r="X32" s="99">
        <f>ROUND((W32*T32*12*1.302)/1000,1)</f>
        <v>0</v>
      </c>
      <c r="Y32" s="98">
        <f t="shared" si="11"/>
        <v>3883.3</v>
      </c>
      <c r="Z32" s="100">
        <f t="shared" si="12"/>
        <v>4440.5</v>
      </c>
      <c r="AA32" s="101">
        <f>X32+R32</f>
        <v>3632</v>
      </c>
      <c r="AB32" s="85">
        <f t="shared" si="13"/>
        <v>-251.3</v>
      </c>
      <c r="AC32" s="86">
        <v>0.04</v>
      </c>
      <c r="AD32" s="86">
        <f t="shared" si="14"/>
        <v>145.28</v>
      </c>
      <c r="AE32" s="86">
        <f t="shared" si="15"/>
        <v>3486.72</v>
      </c>
      <c r="AF32" s="102">
        <f t="shared" si="16"/>
        <v>166.5</v>
      </c>
      <c r="AG32" s="102">
        <f t="shared" si="2"/>
        <v>3487.4</v>
      </c>
      <c r="AH32" s="102">
        <f t="shared" si="3"/>
        <v>3487.4</v>
      </c>
      <c r="AJ32" s="85">
        <f t="shared" si="17"/>
        <v>212</v>
      </c>
    </row>
    <row r="33" spans="1:36" x14ac:dyDescent="0.25">
      <c r="A33" s="2">
        <v>31</v>
      </c>
      <c r="B33" s="3" t="s">
        <v>29</v>
      </c>
      <c r="C33" s="117">
        <v>40</v>
      </c>
      <c r="D33" s="43">
        <v>38.799999999999997</v>
      </c>
      <c r="E33" s="43">
        <v>3.1</v>
      </c>
      <c r="F33" s="90">
        <f t="shared" si="4"/>
        <v>41.9</v>
      </c>
      <c r="G33" s="91">
        <v>2.7795431564610999E-2</v>
      </c>
      <c r="H33" s="92">
        <f t="shared" si="5"/>
        <v>1.2</v>
      </c>
      <c r="I33" s="92">
        <f t="shared" si="0"/>
        <v>40.700000000000003</v>
      </c>
      <c r="J33" s="93">
        <f t="shared" si="6"/>
        <v>42.1</v>
      </c>
      <c r="K33" s="94">
        <v>39.6</v>
      </c>
      <c r="L33" s="95">
        <v>2.5</v>
      </c>
      <c r="M33" s="94">
        <v>25800</v>
      </c>
      <c r="N33" s="94">
        <v>27140.6</v>
      </c>
      <c r="O33" s="94">
        <f t="shared" si="7"/>
        <v>1340.6</v>
      </c>
      <c r="P33" s="96">
        <f t="shared" si="8"/>
        <v>881.8</v>
      </c>
      <c r="Q33" s="97">
        <f t="shared" si="18"/>
        <v>837.8</v>
      </c>
      <c r="R33" s="98">
        <f t="shared" si="19"/>
        <v>877.6</v>
      </c>
      <c r="S33" s="98">
        <f t="shared" si="20"/>
        <v>25.1</v>
      </c>
      <c r="T33" s="113"/>
      <c r="U33" s="94">
        <v>25800</v>
      </c>
      <c r="V33" s="94">
        <v>27140.6</v>
      </c>
      <c r="W33" s="94">
        <f t="shared" si="9"/>
        <v>1340.6</v>
      </c>
      <c r="X33" s="99">
        <f t="shared" si="10"/>
        <v>0</v>
      </c>
      <c r="Y33" s="98">
        <f t="shared" si="11"/>
        <v>881.8</v>
      </c>
      <c r="Z33" s="100">
        <f>Q33+X33</f>
        <v>837.8</v>
      </c>
      <c r="AA33" s="101">
        <f t="shared" si="1"/>
        <v>877.6</v>
      </c>
      <c r="AB33" s="85">
        <f t="shared" si="13"/>
        <v>-4.2</v>
      </c>
      <c r="AC33" s="86">
        <v>0.04</v>
      </c>
      <c r="AD33" s="86">
        <f t="shared" si="14"/>
        <v>35.1</v>
      </c>
      <c r="AE33" s="86">
        <f t="shared" si="15"/>
        <v>842.5</v>
      </c>
      <c r="AF33" s="102">
        <f t="shared" si="16"/>
        <v>40.200000000000003</v>
      </c>
      <c r="AG33" s="102">
        <f t="shared" si="2"/>
        <v>842</v>
      </c>
      <c r="AH33" s="102">
        <f t="shared" si="3"/>
        <v>842</v>
      </c>
      <c r="AJ33" s="85">
        <f t="shared" si="17"/>
        <v>40</v>
      </c>
    </row>
    <row r="34" spans="1:36" x14ac:dyDescent="0.25">
      <c r="A34" s="2">
        <v>32</v>
      </c>
      <c r="B34" s="3" t="s">
        <v>30</v>
      </c>
      <c r="C34" s="117">
        <v>230</v>
      </c>
      <c r="D34" s="43">
        <v>207.4</v>
      </c>
      <c r="E34" s="43">
        <v>6.3</v>
      </c>
      <c r="F34" s="90">
        <f>D34+E34</f>
        <v>213.7</v>
      </c>
      <c r="G34" s="91">
        <v>2.7795431564610999E-2</v>
      </c>
      <c r="H34" s="92">
        <f t="shared" si="5"/>
        <v>5.9</v>
      </c>
      <c r="I34" s="92">
        <f>F34-H34</f>
        <v>207.8</v>
      </c>
      <c r="J34" s="93">
        <f t="shared" si="6"/>
        <v>224.4</v>
      </c>
      <c r="K34" s="94">
        <v>218.1</v>
      </c>
      <c r="L34" s="95">
        <v>6.3</v>
      </c>
      <c r="M34" s="94">
        <v>25800</v>
      </c>
      <c r="N34" s="94">
        <v>27140.6</v>
      </c>
      <c r="O34" s="94">
        <f t="shared" si="7"/>
        <v>1340.6</v>
      </c>
      <c r="P34" s="96">
        <f t="shared" si="8"/>
        <v>4700.2</v>
      </c>
      <c r="Q34" s="97">
        <f>ROUND((O34*C34*12*1.302)/1000,1)</f>
        <v>4817.5</v>
      </c>
      <c r="R34" s="98">
        <f t="shared" si="19"/>
        <v>4476.1000000000004</v>
      </c>
      <c r="S34" s="98">
        <f t="shared" si="20"/>
        <v>123.6</v>
      </c>
      <c r="T34" s="113">
        <v>-26</v>
      </c>
      <c r="U34" s="94">
        <v>25800</v>
      </c>
      <c r="V34" s="94">
        <v>27140.6</v>
      </c>
      <c r="W34" s="94">
        <f t="shared" si="9"/>
        <v>1340.6</v>
      </c>
      <c r="X34" s="99">
        <f>ROUND((W34*T34*12*1.302)/1000,1)</f>
        <v>-544.6</v>
      </c>
      <c r="Y34" s="98">
        <f t="shared" si="11"/>
        <v>4155.6000000000004</v>
      </c>
      <c r="Z34" s="100">
        <f t="shared" si="12"/>
        <v>4272.8999999999996</v>
      </c>
      <c r="AA34" s="101">
        <f>X34+R34</f>
        <v>3931.5</v>
      </c>
      <c r="AB34" s="85">
        <f t="shared" si="13"/>
        <v>-224.1</v>
      </c>
      <c r="AC34" s="86">
        <v>0.04</v>
      </c>
      <c r="AD34" s="86">
        <f t="shared" si="14"/>
        <v>157.26</v>
      </c>
      <c r="AE34" s="86">
        <f t="shared" si="15"/>
        <v>3774.24</v>
      </c>
      <c r="AF34" s="102">
        <f>ROUND((AE34/12/1.302/W34)*1000,1)+26</f>
        <v>206.2</v>
      </c>
      <c r="AG34" s="102">
        <f t="shared" si="2"/>
        <v>4319</v>
      </c>
      <c r="AH34" s="102">
        <f t="shared" si="3"/>
        <v>3774.4</v>
      </c>
      <c r="AJ34" s="85">
        <f t="shared" si="17"/>
        <v>204</v>
      </c>
    </row>
    <row r="35" spans="1:36" x14ac:dyDescent="0.25">
      <c r="A35" s="2">
        <v>33</v>
      </c>
      <c r="B35" s="3" t="s">
        <v>31</v>
      </c>
      <c r="C35" s="117">
        <v>94</v>
      </c>
      <c r="D35" s="43">
        <v>72</v>
      </c>
      <c r="E35" s="43">
        <v>0</v>
      </c>
      <c r="F35" s="90">
        <f t="shared" si="4"/>
        <v>72</v>
      </c>
      <c r="G35" s="91">
        <v>2.7795431564610999E-2</v>
      </c>
      <c r="H35" s="92">
        <f t="shared" si="5"/>
        <v>2</v>
      </c>
      <c r="I35" s="92">
        <f t="shared" si="0"/>
        <v>70</v>
      </c>
      <c r="J35" s="93">
        <f t="shared" si="6"/>
        <v>70.599999999999994</v>
      </c>
      <c r="K35" s="94">
        <v>70.599999999999994</v>
      </c>
      <c r="L35" s="95">
        <v>0</v>
      </c>
      <c r="M35" s="94">
        <v>25800</v>
      </c>
      <c r="N35" s="94">
        <v>27140.6</v>
      </c>
      <c r="O35" s="94">
        <f t="shared" si="7"/>
        <v>1340.6</v>
      </c>
      <c r="P35" s="96">
        <f t="shared" si="8"/>
        <v>1478.8</v>
      </c>
      <c r="Q35" s="97">
        <f t="shared" si="18"/>
        <v>1968.9</v>
      </c>
      <c r="R35" s="98">
        <f t="shared" si="19"/>
        <v>1508.1</v>
      </c>
      <c r="S35" s="98">
        <f t="shared" si="20"/>
        <v>41.9</v>
      </c>
      <c r="T35" s="113"/>
      <c r="U35" s="94">
        <v>25800</v>
      </c>
      <c r="V35" s="94">
        <v>27140.6</v>
      </c>
      <c r="W35" s="94">
        <f t="shared" si="9"/>
        <v>1340.6</v>
      </c>
      <c r="X35" s="99">
        <f>ROUND((W35*T35*12*1.302)/1000,1)</f>
        <v>0</v>
      </c>
      <c r="Y35" s="98">
        <f t="shared" si="11"/>
        <v>1478.8</v>
      </c>
      <c r="Z35" s="100">
        <f>Q35+X35</f>
        <v>1968.9</v>
      </c>
      <c r="AA35" s="101">
        <f t="shared" si="1"/>
        <v>1508.1</v>
      </c>
      <c r="AB35" s="85">
        <f t="shared" si="13"/>
        <v>29.3</v>
      </c>
      <c r="AC35" s="86">
        <v>0.04</v>
      </c>
      <c r="AD35" s="86">
        <f t="shared" si="14"/>
        <v>60.32</v>
      </c>
      <c r="AE35" s="86">
        <f t="shared" si="15"/>
        <v>1447.78</v>
      </c>
      <c r="AF35" s="102">
        <f t="shared" si="16"/>
        <v>69.099999999999994</v>
      </c>
      <c r="AG35" s="102">
        <f>ROUND((AF35*O35*12*1.302)/1000,1)</f>
        <v>1447.3</v>
      </c>
      <c r="AH35" s="102">
        <f t="shared" si="3"/>
        <v>1447.3</v>
      </c>
      <c r="AJ35" s="85">
        <f t="shared" si="17"/>
        <v>94</v>
      </c>
    </row>
    <row r="36" spans="1:36" x14ac:dyDescent="0.25">
      <c r="A36" s="2">
        <v>34</v>
      </c>
      <c r="B36" s="3" t="s">
        <v>32</v>
      </c>
      <c r="C36" s="117">
        <v>63</v>
      </c>
      <c r="D36" s="43">
        <v>65.599999999999994</v>
      </c>
      <c r="E36" s="43">
        <v>0</v>
      </c>
      <c r="F36" s="90">
        <f t="shared" si="4"/>
        <v>65.599999999999994</v>
      </c>
      <c r="G36" s="91">
        <v>2.7795431564610999E-2</v>
      </c>
      <c r="H36" s="92">
        <f t="shared" si="5"/>
        <v>1.8</v>
      </c>
      <c r="I36" s="92">
        <f t="shared" si="0"/>
        <v>63.8</v>
      </c>
      <c r="J36" s="93">
        <f t="shared" si="6"/>
        <v>63.9</v>
      </c>
      <c r="K36" s="94">
        <v>63.9</v>
      </c>
      <c r="L36" s="95">
        <v>0</v>
      </c>
      <c r="M36" s="94">
        <v>25800</v>
      </c>
      <c r="N36" s="94">
        <v>27140.6</v>
      </c>
      <c r="O36" s="94">
        <f t="shared" si="7"/>
        <v>1340.6</v>
      </c>
      <c r="P36" s="96">
        <f t="shared" si="8"/>
        <v>1338.4</v>
      </c>
      <c r="Q36" s="97">
        <f t="shared" si="18"/>
        <v>1319.6</v>
      </c>
      <c r="R36" s="98">
        <f t="shared" si="19"/>
        <v>1374</v>
      </c>
      <c r="S36" s="98">
        <f t="shared" si="20"/>
        <v>37.700000000000003</v>
      </c>
      <c r="T36" s="113"/>
      <c r="U36" s="94">
        <v>25800</v>
      </c>
      <c r="V36" s="94">
        <v>27140.6</v>
      </c>
      <c r="W36" s="94">
        <f t="shared" si="9"/>
        <v>1340.6</v>
      </c>
      <c r="X36" s="99">
        <f t="shared" si="10"/>
        <v>0</v>
      </c>
      <c r="Y36" s="98">
        <f t="shared" si="11"/>
        <v>1338.4</v>
      </c>
      <c r="Z36" s="100">
        <f t="shared" si="12"/>
        <v>1319.6</v>
      </c>
      <c r="AA36" s="101">
        <f>X36+R36</f>
        <v>1374</v>
      </c>
      <c r="AB36" s="85">
        <f t="shared" si="13"/>
        <v>35.6</v>
      </c>
      <c r="AC36" s="86">
        <v>0.04</v>
      </c>
      <c r="AD36" s="86">
        <f t="shared" si="14"/>
        <v>54.96</v>
      </c>
      <c r="AE36" s="86">
        <f t="shared" si="15"/>
        <v>1319.04</v>
      </c>
      <c r="AF36" s="102">
        <f t="shared" si="16"/>
        <v>63</v>
      </c>
      <c r="AG36" s="102">
        <f t="shared" si="2"/>
        <v>1319.6</v>
      </c>
      <c r="AH36" s="102">
        <f t="shared" si="3"/>
        <v>1319.6</v>
      </c>
      <c r="AJ36" s="85">
        <f t="shared" si="17"/>
        <v>63</v>
      </c>
    </row>
    <row r="37" spans="1:36" x14ac:dyDescent="0.25">
      <c r="A37" s="2">
        <v>35</v>
      </c>
      <c r="B37" s="3" t="s">
        <v>33</v>
      </c>
      <c r="C37" s="117">
        <v>30</v>
      </c>
      <c r="D37" s="43">
        <v>30</v>
      </c>
      <c r="E37" s="43">
        <v>0</v>
      </c>
      <c r="F37" s="90">
        <f t="shared" si="4"/>
        <v>30</v>
      </c>
      <c r="G37" s="91">
        <v>2.7795431564610999E-2</v>
      </c>
      <c r="H37" s="92">
        <f t="shared" si="5"/>
        <v>0.8</v>
      </c>
      <c r="I37" s="92">
        <f t="shared" si="0"/>
        <v>29.2</v>
      </c>
      <c r="J37" s="93">
        <f t="shared" si="6"/>
        <v>30</v>
      </c>
      <c r="K37" s="94">
        <v>30</v>
      </c>
      <c r="L37" s="95">
        <v>0</v>
      </c>
      <c r="M37" s="94">
        <v>25800</v>
      </c>
      <c r="N37" s="94">
        <v>27140.6</v>
      </c>
      <c r="O37" s="94">
        <f t="shared" si="7"/>
        <v>1340.6</v>
      </c>
      <c r="P37" s="96">
        <f t="shared" si="8"/>
        <v>628.4</v>
      </c>
      <c r="Q37" s="97">
        <f t="shared" si="18"/>
        <v>628.4</v>
      </c>
      <c r="R37" s="98">
        <f t="shared" si="19"/>
        <v>628.4</v>
      </c>
      <c r="S37" s="98">
        <f t="shared" si="20"/>
        <v>16.8</v>
      </c>
      <c r="T37" s="113"/>
      <c r="U37" s="94">
        <v>25800</v>
      </c>
      <c r="V37" s="94">
        <v>27140.6</v>
      </c>
      <c r="W37" s="94">
        <f t="shared" si="9"/>
        <v>1340.6</v>
      </c>
      <c r="X37" s="99">
        <f t="shared" si="10"/>
        <v>0</v>
      </c>
      <c r="Y37" s="98">
        <f t="shared" si="11"/>
        <v>628.4</v>
      </c>
      <c r="Z37" s="100">
        <f>Q37+X37</f>
        <v>628.4</v>
      </c>
      <c r="AA37" s="101">
        <f t="shared" si="1"/>
        <v>628.4</v>
      </c>
      <c r="AB37" s="85">
        <f t="shared" si="13"/>
        <v>0</v>
      </c>
      <c r="AC37" s="86">
        <v>0.04</v>
      </c>
      <c r="AD37" s="86">
        <f t="shared" si="14"/>
        <v>25.14</v>
      </c>
      <c r="AE37" s="86">
        <f t="shared" si="15"/>
        <v>603.26</v>
      </c>
      <c r="AF37" s="102">
        <f t="shared" si="16"/>
        <v>28.8</v>
      </c>
      <c r="AG37" s="102">
        <f t="shared" si="2"/>
        <v>603.20000000000005</v>
      </c>
      <c r="AH37" s="102">
        <f>AG37+X37</f>
        <v>603.20000000000005</v>
      </c>
      <c r="AJ37" s="85">
        <f t="shared" si="17"/>
        <v>30</v>
      </c>
    </row>
    <row r="38" spans="1:36" x14ac:dyDescent="0.25">
      <c r="A38" s="2">
        <v>36</v>
      </c>
      <c r="B38" s="3" t="s">
        <v>34</v>
      </c>
      <c r="C38" s="117">
        <v>51</v>
      </c>
      <c r="D38" s="43">
        <v>39.6</v>
      </c>
      <c r="E38" s="43">
        <v>0</v>
      </c>
      <c r="F38" s="90">
        <f t="shared" si="4"/>
        <v>39.6</v>
      </c>
      <c r="G38" s="91">
        <v>2.7795431564610999E-2</v>
      </c>
      <c r="H38" s="92">
        <f t="shared" si="5"/>
        <v>1.1000000000000001</v>
      </c>
      <c r="I38" s="92">
        <f t="shared" si="0"/>
        <v>38.5</v>
      </c>
      <c r="J38" s="93">
        <f t="shared" si="6"/>
        <v>40.299999999999997</v>
      </c>
      <c r="K38" s="94">
        <v>39.700000000000003</v>
      </c>
      <c r="L38" s="95">
        <v>0.6</v>
      </c>
      <c r="M38" s="94">
        <v>25800</v>
      </c>
      <c r="N38" s="94">
        <v>27140.6</v>
      </c>
      <c r="O38" s="94">
        <f t="shared" si="7"/>
        <v>1340.6</v>
      </c>
      <c r="P38" s="96">
        <f t="shared" si="8"/>
        <v>844.1</v>
      </c>
      <c r="Q38" s="97">
        <f t="shared" si="18"/>
        <v>1068.2</v>
      </c>
      <c r="R38" s="98">
        <f t="shared" si="19"/>
        <v>829.4</v>
      </c>
      <c r="S38" s="98">
        <f t="shared" si="20"/>
        <v>23</v>
      </c>
      <c r="T38" s="113"/>
      <c r="U38" s="94">
        <v>25800</v>
      </c>
      <c r="V38" s="94">
        <v>27140.6</v>
      </c>
      <c r="W38" s="94">
        <f t="shared" si="9"/>
        <v>1340.6</v>
      </c>
      <c r="X38" s="99">
        <f t="shared" si="10"/>
        <v>0</v>
      </c>
      <c r="Y38" s="98">
        <f t="shared" si="11"/>
        <v>844.1</v>
      </c>
      <c r="Z38" s="100">
        <f t="shared" si="12"/>
        <v>1068.2</v>
      </c>
      <c r="AA38" s="101">
        <f t="shared" si="1"/>
        <v>829.4</v>
      </c>
      <c r="AB38" s="85">
        <f t="shared" si="13"/>
        <v>-14.7</v>
      </c>
      <c r="AC38" s="86">
        <v>0.04</v>
      </c>
      <c r="AD38" s="86">
        <f t="shared" si="14"/>
        <v>33.18</v>
      </c>
      <c r="AE38" s="86">
        <f t="shared" si="15"/>
        <v>796.22</v>
      </c>
      <c r="AF38" s="102">
        <f t="shared" si="16"/>
        <v>38</v>
      </c>
      <c r="AG38" s="102">
        <f t="shared" si="2"/>
        <v>795.9</v>
      </c>
      <c r="AH38" s="102">
        <f t="shared" si="3"/>
        <v>795.9</v>
      </c>
      <c r="AJ38" s="85">
        <f t="shared" si="17"/>
        <v>51</v>
      </c>
    </row>
    <row r="39" spans="1:36" x14ac:dyDescent="0.25">
      <c r="A39" s="2">
        <v>37</v>
      </c>
      <c r="B39" s="3" t="s">
        <v>35</v>
      </c>
      <c r="C39" s="117">
        <v>87</v>
      </c>
      <c r="D39" s="43">
        <v>50</v>
      </c>
      <c r="E39" s="43">
        <v>0</v>
      </c>
      <c r="F39" s="90">
        <f t="shared" si="4"/>
        <v>50</v>
      </c>
      <c r="G39" s="91">
        <v>2.7795431564610999E-2</v>
      </c>
      <c r="H39" s="92">
        <f t="shared" si="5"/>
        <v>1.4</v>
      </c>
      <c r="I39" s="92">
        <f t="shared" si="0"/>
        <v>48.6</v>
      </c>
      <c r="J39" s="93">
        <f t="shared" si="6"/>
        <v>50.4</v>
      </c>
      <c r="K39" s="94">
        <v>50.2</v>
      </c>
      <c r="L39" s="95">
        <v>0.17</v>
      </c>
      <c r="M39" s="94">
        <v>25800</v>
      </c>
      <c r="N39" s="94">
        <v>27140.6</v>
      </c>
      <c r="O39" s="94">
        <f t="shared" si="7"/>
        <v>1340.6</v>
      </c>
      <c r="P39" s="96">
        <f t="shared" si="8"/>
        <v>1055.7</v>
      </c>
      <c r="Q39" s="97">
        <f t="shared" si="18"/>
        <v>1822.3</v>
      </c>
      <c r="R39" s="98">
        <f t="shared" si="19"/>
        <v>1047.3</v>
      </c>
      <c r="S39" s="98">
        <f t="shared" si="20"/>
        <v>29.3</v>
      </c>
      <c r="T39" s="113"/>
      <c r="U39" s="94">
        <v>25800</v>
      </c>
      <c r="V39" s="94">
        <v>27140.6</v>
      </c>
      <c r="W39" s="94">
        <f t="shared" si="9"/>
        <v>1340.6</v>
      </c>
      <c r="X39" s="99">
        <f t="shared" si="10"/>
        <v>0</v>
      </c>
      <c r="Y39" s="98">
        <f t="shared" si="11"/>
        <v>1055.7</v>
      </c>
      <c r="Z39" s="100">
        <f t="shared" si="12"/>
        <v>1822.3</v>
      </c>
      <c r="AA39" s="101">
        <f t="shared" si="1"/>
        <v>1047.3</v>
      </c>
      <c r="AB39" s="85">
        <f t="shared" si="13"/>
        <v>-8.4</v>
      </c>
      <c r="AC39" s="86">
        <v>0.04</v>
      </c>
      <c r="AD39" s="86">
        <f t="shared" si="14"/>
        <v>41.89</v>
      </c>
      <c r="AE39" s="86">
        <f t="shared" si="15"/>
        <v>1005.41</v>
      </c>
      <c r="AF39" s="102">
        <f t="shared" si="16"/>
        <v>48</v>
      </c>
      <c r="AG39" s="102">
        <f t="shared" si="2"/>
        <v>1005.4</v>
      </c>
      <c r="AH39" s="102">
        <f t="shared" si="3"/>
        <v>1005.4</v>
      </c>
      <c r="AJ39" s="85">
        <f t="shared" si="17"/>
        <v>87</v>
      </c>
    </row>
    <row r="40" spans="1:36" x14ac:dyDescent="0.25">
      <c r="A40" s="2">
        <v>38</v>
      </c>
      <c r="B40" s="3" t="s">
        <v>36</v>
      </c>
      <c r="C40" s="117">
        <v>1500</v>
      </c>
      <c r="D40" s="43">
        <v>1255.4000000000001</v>
      </c>
      <c r="E40" s="43">
        <v>15.4</v>
      </c>
      <c r="F40" s="90">
        <f t="shared" si="4"/>
        <v>1270.8</v>
      </c>
      <c r="G40" s="91">
        <v>2.7795431564610999E-2</v>
      </c>
      <c r="H40" s="92">
        <f t="shared" si="5"/>
        <v>35.299999999999997</v>
      </c>
      <c r="I40" s="92">
        <f t="shared" si="0"/>
        <v>1235.5</v>
      </c>
      <c r="J40" s="93">
        <f t="shared" si="6"/>
        <v>1223.9000000000001</v>
      </c>
      <c r="K40" s="94">
        <v>1206.7</v>
      </c>
      <c r="L40" s="95">
        <v>17.22</v>
      </c>
      <c r="M40" s="94">
        <v>25800</v>
      </c>
      <c r="N40" s="94">
        <v>27140.6</v>
      </c>
      <c r="O40" s="94">
        <f t="shared" si="7"/>
        <v>1340.6</v>
      </c>
      <c r="P40" s="96">
        <f t="shared" si="8"/>
        <v>25635.200000000001</v>
      </c>
      <c r="Q40" s="97">
        <f t="shared" si="18"/>
        <v>31418.3</v>
      </c>
      <c r="R40" s="98">
        <f t="shared" si="19"/>
        <v>26617.599999999999</v>
      </c>
      <c r="S40" s="98">
        <f t="shared" si="20"/>
        <v>739.4</v>
      </c>
      <c r="T40" s="113">
        <v>203</v>
      </c>
      <c r="U40" s="94">
        <v>25800</v>
      </c>
      <c r="V40" s="94">
        <v>27140.6</v>
      </c>
      <c r="W40" s="94">
        <f t="shared" si="9"/>
        <v>1340.6</v>
      </c>
      <c r="X40" s="99">
        <f t="shared" si="10"/>
        <v>4251.8999999999996</v>
      </c>
      <c r="Y40" s="98">
        <f t="shared" si="11"/>
        <v>29887.1</v>
      </c>
      <c r="Z40" s="100">
        <f t="shared" si="12"/>
        <v>35670.199999999997</v>
      </c>
      <c r="AA40" s="101">
        <f t="shared" si="1"/>
        <v>30869.5</v>
      </c>
      <c r="AB40" s="85">
        <f t="shared" si="13"/>
        <v>982.4</v>
      </c>
      <c r="AC40" s="86">
        <v>0.04</v>
      </c>
      <c r="AD40" s="86">
        <f t="shared" si="14"/>
        <v>1234.78</v>
      </c>
      <c r="AE40" s="86">
        <f t="shared" si="15"/>
        <v>29634.720000000001</v>
      </c>
      <c r="AF40" s="102">
        <f>ROUND((AE40/12/1.302/W40)*1000,1)-203</f>
        <v>1211.8</v>
      </c>
      <c r="AG40" s="102">
        <f t="shared" si="2"/>
        <v>25381.8</v>
      </c>
      <c r="AH40" s="102">
        <f t="shared" si="3"/>
        <v>29633.7</v>
      </c>
      <c r="AJ40" s="85">
        <f t="shared" si="17"/>
        <v>1703</v>
      </c>
    </row>
    <row r="41" spans="1:36" x14ac:dyDescent="0.25">
      <c r="A41" s="7">
        <v>39</v>
      </c>
      <c r="B41" s="4" t="s">
        <v>37</v>
      </c>
      <c r="C41" s="118">
        <v>3860</v>
      </c>
      <c r="D41" s="43">
        <v>3425.2</v>
      </c>
      <c r="E41" s="43">
        <v>94</v>
      </c>
      <c r="F41" s="90">
        <f t="shared" si="4"/>
        <v>3519.2</v>
      </c>
      <c r="G41" s="91">
        <v>2.7795431564610999E-2</v>
      </c>
      <c r="H41" s="92">
        <f t="shared" si="5"/>
        <v>97.8</v>
      </c>
      <c r="I41" s="92">
        <f t="shared" si="0"/>
        <v>3421.4</v>
      </c>
      <c r="J41" s="93">
        <f>K41+L41</f>
        <v>3431.1</v>
      </c>
      <c r="K41" s="94">
        <v>3345.5</v>
      </c>
      <c r="L41" s="95">
        <v>85.59</v>
      </c>
      <c r="M41" s="94">
        <v>25800</v>
      </c>
      <c r="N41" s="94">
        <v>27140.6</v>
      </c>
      <c r="O41" s="94">
        <f t="shared" si="7"/>
        <v>1340.6</v>
      </c>
      <c r="P41" s="96">
        <f t="shared" si="8"/>
        <v>71866.2</v>
      </c>
      <c r="Q41" s="97">
        <f t="shared" si="18"/>
        <v>80849.8</v>
      </c>
      <c r="R41" s="98">
        <f t="shared" si="19"/>
        <v>73711.5</v>
      </c>
      <c r="S41" s="98">
        <f t="shared" si="20"/>
        <v>2048.5</v>
      </c>
      <c r="T41" s="113">
        <v>199</v>
      </c>
      <c r="U41" s="94">
        <v>25800</v>
      </c>
      <c r="V41" s="94">
        <v>27140.6</v>
      </c>
      <c r="W41" s="94">
        <f t="shared" si="9"/>
        <v>1340.6</v>
      </c>
      <c r="X41" s="99">
        <f t="shared" si="10"/>
        <v>4168.2</v>
      </c>
      <c r="Y41" s="98">
        <f t="shared" si="11"/>
        <v>76034.399999999994</v>
      </c>
      <c r="Z41" s="100">
        <f t="shared" si="12"/>
        <v>85018</v>
      </c>
      <c r="AA41" s="101">
        <f t="shared" si="1"/>
        <v>77879.7</v>
      </c>
      <c r="AB41" s="85">
        <f t="shared" si="13"/>
        <v>1845.3</v>
      </c>
      <c r="AC41" s="86">
        <v>0.04</v>
      </c>
      <c r="AD41" s="86">
        <f t="shared" si="14"/>
        <v>3115.19</v>
      </c>
      <c r="AE41" s="86">
        <f t="shared" si="15"/>
        <v>74764.509999999995</v>
      </c>
      <c r="AF41" s="102">
        <f>ROUND((AE41/12/1.302/W41)*1000,1)-199</f>
        <v>3370.5</v>
      </c>
      <c r="AG41" s="102">
        <f>ROUND((AF41*O41*12*1.302)/1000,1)-2.7</f>
        <v>70594.2</v>
      </c>
      <c r="AH41" s="102">
        <f t="shared" si="3"/>
        <v>74762.399999999994</v>
      </c>
      <c r="AJ41" s="85">
        <f t="shared" si="17"/>
        <v>4059</v>
      </c>
    </row>
    <row r="42" spans="1:36" x14ac:dyDescent="0.25">
      <c r="A42" s="7">
        <v>40</v>
      </c>
      <c r="B42" s="4" t="s">
        <v>91</v>
      </c>
      <c r="C42" s="118">
        <v>17</v>
      </c>
      <c r="D42" s="43">
        <v>12.5</v>
      </c>
      <c r="E42" s="43">
        <v>0</v>
      </c>
      <c r="F42" s="90">
        <f t="shared" si="4"/>
        <v>12.5</v>
      </c>
      <c r="G42" s="91">
        <v>2.7795431564610999E-2</v>
      </c>
      <c r="H42" s="92">
        <f t="shared" si="5"/>
        <v>0.3</v>
      </c>
      <c r="I42" s="92">
        <f t="shared" si="0"/>
        <v>12.2</v>
      </c>
      <c r="J42" s="93">
        <f t="shared" si="6"/>
        <v>13.6</v>
      </c>
      <c r="K42" s="94">
        <v>13.6</v>
      </c>
      <c r="L42" s="95">
        <v>0</v>
      </c>
      <c r="M42" s="94">
        <v>25800</v>
      </c>
      <c r="N42" s="94">
        <v>27140.6</v>
      </c>
      <c r="O42" s="94">
        <f t="shared" si="7"/>
        <v>1340.6</v>
      </c>
      <c r="P42" s="96">
        <f t="shared" si="8"/>
        <v>284.89999999999998</v>
      </c>
      <c r="Q42" s="97">
        <f t="shared" si="18"/>
        <v>356.1</v>
      </c>
      <c r="R42" s="98">
        <f t="shared" si="19"/>
        <v>261.8</v>
      </c>
      <c r="S42" s="98">
        <f t="shared" si="20"/>
        <v>6.3</v>
      </c>
      <c r="T42" s="113"/>
      <c r="U42" s="94">
        <v>25800</v>
      </c>
      <c r="V42" s="94">
        <v>27140.6</v>
      </c>
      <c r="W42" s="94">
        <f t="shared" si="9"/>
        <v>1340.6</v>
      </c>
      <c r="X42" s="99">
        <f t="shared" si="10"/>
        <v>0</v>
      </c>
      <c r="Y42" s="98">
        <f t="shared" si="11"/>
        <v>284.89999999999998</v>
      </c>
      <c r="Z42" s="100">
        <f t="shared" si="12"/>
        <v>356.1</v>
      </c>
      <c r="AA42" s="101">
        <f t="shared" si="1"/>
        <v>261.8</v>
      </c>
      <c r="AB42" s="85">
        <f t="shared" si="13"/>
        <v>-23.1</v>
      </c>
      <c r="AC42" s="86">
        <v>0.04</v>
      </c>
      <c r="AD42" s="86">
        <f t="shared" si="14"/>
        <v>10.47</v>
      </c>
      <c r="AE42" s="86">
        <f t="shared" si="15"/>
        <v>251.33</v>
      </c>
      <c r="AF42" s="102">
        <f t="shared" si="16"/>
        <v>12</v>
      </c>
      <c r="AG42" s="102">
        <f>ROUND((AF42*O42*12*1.302)/1000,1)</f>
        <v>251.3</v>
      </c>
      <c r="AH42" s="102">
        <f t="shared" si="3"/>
        <v>251.3</v>
      </c>
      <c r="AJ42" s="85">
        <f t="shared" si="17"/>
        <v>17</v>
      </c>
    </row>
    <row r="43" spans="1:36" x14ac:dyDescent="0.25">
      <c r="A43" s="7">
        <v>41</v>
      </c>
      <c r="B43" s="4" t="s">
        <v>43</v>
      </c>
      <c r="C43" s="118">
        <v>79</v>
      </c>
      <c r="D43" s="43">
        <v>76</v>
      </c>
      <c r="E43" s="43">
        <v>0</v>
      </c>
      <c r="F43" s="90">
        <f t="shared" si="4"/>
        <v>76</v>
      </c>
      <c r="G43" s="91">
        <v>2.7795431564610999E-2</v>
      </c>
      <c r="H43" s="92">
        <f t="shared" si="5"/>
        <v>2.1</v>
      </c>
      <c r="I43" s="92">
        <f t="shared" si="0"/>
        <v>73.900000000000006</v>
      </c>
      <c r="J43" s="93">
        <f>K43+L43</f>
        <v>77.5</v>
      </c>
      <c r="K43" s="94">
        <v>77.5</v>
      </c>
      <c r="L43" s="95">
        <v>0</v>
      </c>
      <c r="M43" s="94">
        <v>25800</v>
      </c>
      <c r="N43" s="94">
        <v>27140.6</v>
      </c>
      <c r="O43" s="94">
        <f t="shared" si="7"/>
        <v>1340.6</v>
      </c>
      <c r="P43" s="96">
        <f t="shared" si="8"/>
        <v>1623.3</v>
      </c>
      <c r="Q43" s="97">
        <f t="shared" si="18"/>
        <v>1654.7</v>
      </c>
      <c r="R43" s="98">
        <f t="shared" si="19"/>
        <v>1591.9</v>
      </c>
      <c r="S43" s="98">
        <f t="shared" si="20"/>
        <v>44</v>
      </c>
      <c r="T43" s="113"/>
      <c r="U43" s="94">
        <v>25800</v>
      </c>
      <c r="V43" s="94">
        <v>27140.6</v>
      </c>
      <c r="W43" s="94">
        <f t="shared" si="9"/>
        <v>1340.6</v>
      </c>
      <c r="X43" s="99">
        <f t="shared" si="10"/>
        <v>0</v>
      </c>
      <c r="Y43" s="98">
        <f t="shared" si="11"/>
        <v>1623.3</v>
      </c>
      <c r="Z43" s="100">
        <f t="shared" si="12"/>
        <v>1654.7</v>
      </c>
      <c r="AA43" s="101">
        <f t="shared" si="1"/>
        <v>1591.9</v>
      </c>
      <c r="AB43" s="85">
        <f t="shared" si="13"/>
        <v>-31.4</v>
      </c>
      <c r="AC43" s="86">
        <v>0.04</v>
      </c>
      <c r="AD43" s="86">
        <f t="shared" si="14"/>
        <v>63.68</v>
      </c>
      <c r="AE43" s="86">
        <f t="shared" si="15"/>
        <v>1528.22</v>
      </c>
      <c r="AF43" s="102">
        <f t="shared" si="16"/>
        <v>73</v>
      </c>
      <c r="AG43" s="102">
        <f>ROUND((AF43*O43*12*1.302)/1000,1)</f>
        <v>1529</v>
      </c>
      <c r="AH43" s="102">
        <f t="shared" si="3"/>
        <v>1529</v>
      </c>
      <c r="AJ43" s="85">
        <f t="shared" si="17"/>
        <v>79</v>
      </c>
    </row>
    <row r="44" spans="1:36" x14ac:dyDescent="0.25">
      <c r="A44" s="7">
        <v>42</v>
      </c>
      <c r="B44" s="4" t="s">
        <v>92</v>
      </c>
      <c r="C44" s="118">
        <v>55</v>
      </c>
      <c r="D44" s="43">
        <v>35</v>
      </c>
      <c r="E44" s="43">
        <v>0</v>
      </c>
      <c r="F44" s="90">
        <f t="shared" si="4"/>
        <v>35</v>
      </c>
      <c r="G44" s="91">
        <v>2.7795431564610999E-2</v>
      </c>
      <c r="H44" s="92">
        <f t="shared" si="5"/>
        <v>1</v>
      </c>
      <c r="I44" s="92">
        <f t="shared" si="0"/>
        <v>34</v>
      </c>
      <c r="J44" s="93">
        <f>K44+L44</f>
        <v>40.4</v>
      </c>
      <c r="K44" s="94">
        <v>40.4</v>
      </c>
      <c r="L44" s="95">
        <v>0</v>
      </c>
      <c r="M44" s="94">
        <v>25800</v>
      </c>
      <c r="N44" s="94">
        <v>27140.6</v>
      </c>
      <c r="O44" s="94">
        <f t="shared" si="7"/>
        <v>1340.6</v>
      </c>
      <c r="P44" s="96">
        <f t="shared" si="8"/>
        <v>846.2</v>
      </c>
      <c r="Q44" s="97">
        <f t="shared" si="18"/>
        <v>1152</v>
      </c>
      <c r="R44" s="98">
        <f t="shared" si="19"/>
        <v>733.1</v>
      </c>
      <c r="S44" s="98">
        <f t="shared" si="20"/>
        <v>20.9</v>
      </c>
      <c r="T44" s="113"/>
      <c r="U44" s="94">
        <v>25800</v>
      </c>
      <c r="V44" s="94">
        <v>27140.6</v>
      </c>
      <c r="W44" s="94">
        <f t="shared" si="9"/>
        <v>1340.6</v>
      </c>
      <c r="X44" s="99">
        <f t="shared" si="10"/>
        <v>0</v>
      </c>
      <c r="Y44" s="98">
        <f t="shared" si="11"/>
        <v>846.2</v>
      </c>
      <c r="Z44" s="100">
        <f t="shared" si="12"/>
        <v>1152</v>
      </c>
      <c r="AA44" s="101">
        <f t="shared" si="1"/>
        <v>733.1</v>
      </c>
      <c r="AB44" s="85">
        <f t="shared" si="13"/>
        <v>-113.1</v>
      </c>
      <c r="AC44" s="86">
        <v>0.04</v>
      </c>
      <c r="AD44" s="86">
        <f t="shared" si="14"/>
        <v>29.32</v>
      </c>
      <c r="AE44" s="86">
        <f t="shared" si="15"/>
        <v>703.78</v>
      </c>
      <c r="AF44" s="102">
        <f t="shared" si="16"/>
        <v>33.6</v>
      </c>
      <c r="AG44" s="102">
        <f>ROUND((AF44*O44*12*1.302)/1000,1)</f>
        <v>703.8</v>
      </c>
      <c r="AH44" s="102">
        <f t="shared" si="3"/>
        <v>703.8</v>
      </c>
      <c r="AJ44" s="85">
        <f t="shared" si="17"/>
        <v>55</v>
      </c>
    </row>
    <row r="45" spans="1:36" x14ac:dyDescent="0.25">
      <c r="A45" s="88"/>
      <c r="B45" s="4" t="s">
        <v>93</v>
      </c>
      <c r="C45" s="119">
        <f>SUM(C3:C44)</f>
        <v>10504</v>
      </c>
      <c r="D45" s="43">
        <v>9118.7000000000007</v>
      </c>
      <c r="E45" s="43">
        <v>175.3</v>
      </c>
      <c r="F45" s="90">
        <f>SUM(F3:F44)</f>
        <v>9294</v>
      </c>
      <c r="G45" s="91">
        <v>2.7795431564610999E-2</v>
      </c>
      <c r="H45" s="92">
        <f>SUM(H3:H44)</f>
        <v>254.6</v>
      </c>
      <c r="I45" s="92">
        <f>SUM(I3:I44)</f>
        <v>9039.4</v>
      </c>
      <c r="J45" s="94">
        <f>SUM(J3:J44)</f>
        <v>9195.4</v>
      </c>
      <c r="K45" s="94">
        <f>SUM(K3:K44)</f>
        <v>9014.4</v>
      </c>
      <c r="L45" s="94">
        <f>SUM(L3:L44)</f>
        <v>180.9</v>
      </c>
      <c r="M45" s="94">
        <v>25800</v>
      </c>
      <c r="N45" s="94">
        <v>27140.6</v>
      </c>
      <c r="O45" s="94">
        <f>N45-M45</f>
        <v>1340.6</v>
      </c>
      <c r="P45" s="96">
        <f>SUM(P3:P44)</f>
        <v>193087.3</v>
      </c>
      <c r="Q45" s="97">
        <f>SUM(Q3:Q44)</f>
        <v>220527.6</v>
      </c>
      <c r="R45" s="98">
        <f>SUM(R3:R44)</f>
        <v>195138</v>
      </c>
      <c r="S45" s="98">
        <f>SUM(S3:S44)</f>
        <v>5334.4</v>
      </c>
      <c r="T45" s="113">
        <f>SUM(T3:T44)</f>
        <v>376</v>
      </c>
      <c r="U45" s="94">
        <v>25800</v>
      </c>
      <c r="V45" s="94">
        <v>27140.6</v>
      </c>
      <c r="W45" s="94">
        <f>V45-U45</f>
        <v>1340.6</v>
      </c>
      <c r="X45" s="99">
        <f>SUM(X3:X44)</f>
        <v>7875.5</v>
      </c>
      <c r="Y45" s="98">
        <f>SUM(Y3:Y44)</f>
        <v>200962.8</v>
      </c>
      <c r="Z45" s="100">
        <f>SUM(Z3:Z44)</f>
        <v>228403.1</v>
      </c>
      <c r="AA45" s="101">
        <f t="shared" si="1"/>
        <v>203013.5</v>
      </c>
      <c r="AC45" s="86">
        <v>0.04</v>
      </c>
      <c r="AD45" s="86">
        <f>SUM(AD3:AD44)</f>
        <v>8120.54</v>
      </c>
      <c r="AE45" s="86">
        <f>SUM(AE3:AE44)</f>
        <v>194892.96</v>
      </c>
      <c r="AF45" s="102">
        <f>SUM(AF3:AF44)</f>
        <v>8928.9</v>
      </c>
      <c r="AG45" s="102">
        <f>SUM(AG3:AG44)</f>
        <v>187017.7</v>
      </c>
      <c r="AH45" s="102">
        <f>SUM(AH3:AH44)</f>
        <v>194893.2</v>
      </c>
      <c r="AJ45" s="85">
        <f>SUM(AJ3:AJ44)</f>
        <v>10880</v>
      </c>
    </row>
    <row r="46" spans="1:36" x14ac:dyDescent="0.25">
      <c r="Q46" s="103"/>
      <c r="R46" s="104"/>
      <c r="S46" s="104"/>
      <c r="Y46" s="105">
        <v>434786.4</v>
      </c>
      <c r="AA46" s="79">
        <v>222401.3</v>
      </c>
      <c r="AG46" s="107">
        <f>AG45-AA46</f>
        <v>-35383.599999999999</v>
      </c>
    </row>
    <row r="47" spans="1:36" x14ac:dyDescent="0.25">
      <c r="P47" s="108">
        <f>F45+T45</f>
        <v>9670</v>
      </c>
      <c r="Y47" s="111">
        <f>Y46+Y45</f>
        <v>635749.19999999995</v>
      </c>
      <c r="AA47" s="108">
        <f>AA45-AA46</f>
        <v>-19387.8</v>
      </c>
      <c r="AD47" s="86">
        <f>AA47-AD45</f>
        <v>-27508.34</v>
      </c>
    </row>
    <row r="48" spans="1:36" x14ac:dyDescent="0.25">
      <c r="Y48" s="105">
        <v>669877.6</v>
      </c>
      <c r="AA48" s="79">
        <f>AA47/AA46</f>
        <v>-8.7174850147009E-2</v>
      </c>
    </row>
    <row r="49" spans="25:25" x14ac:dyDescent="0.25">
      <c r="Y49" s="111">
        <f>Y48-Y47</f>
        <v>34128.400000000001</v>
      </c>
    </row>
  </sheetData>
  <mergeCells count="3">
    <mergeCell ref="K1:P1"/>
    <mergeCell ref="T1:X1"/>
    <mergeCell ref="AF1:AH1"/>
  </mergeCells>
  <pageMargins left="0.7" right="0.7" top="0.75" bottom="0.75" header="0.3" footer="0.3"/>
  <pageSetup paperSize="9" scale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92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3" sqref="G13"/>
    </sheetView>
  </sheetViews>
  <sheetFormatPr defaultRowHeight="15" x14ac:dyDescent="0.25"/>
  <cols>
    <col min="1" max="1" width="5.140625" style="5" customWidth="1"/>
    <col min="2" max="2" width="21.42578125" style="1" customWidth="1"/>
    <col min="3" max="3" width="8.5703125" style="1" hidden="1" customWidth="1"/>
    <col min="4" max="4" width="13.42578125" style="1" hidden="1" customWidth="1"/>
    <col min="5" max="5" width="9.5703125" style="1" hidden="1" customWidth="1"/>
    <col min="6" max="6" width="14.5703125" style="1" customWidth="1"/>
    <col min="7" max="7" width="14.28515625" style="15" customWidth="1"/>
    <col min="8" max="8" width="13" style="15" customWidth="1"/>
    <col min="9" max="9" width="11.85546875" style="16" customWidth="1"/>
    <col min="10" max="10" width="13.85546875" style="15" customWidth="1"/>
    <col min="11" max="11" width="13.140625" style="15" customWidth="1"/>
    <col min="12" max="12" width="10.85546875" style="15" customWidth="1"/>
    <col min="13" max="13" width="10.85546875" style="17" customWidth="1"/>
    <col min="14" max="14" width="8.5703125" style="20" customWidth="1"/>
    <col min="15" max="15" width="16" style="15" hidden="1" customWidth="1"/>
    <col min="16" max="16" width="16.5703125" style="18" hidden="1" customWidth="1"/>
    <col min="17" max="17" width="14.5703125" style="20" hidden="1" customWidth="1"/>
    <col min="18" max="18" width="11.7109375" style="20" hidden="1" customWidth="1"/>
    <col min="19" max="19" width="15.85546875" style="19" hidden="1" customWidth="1"/>
    <col min="20" max="20" width="18.42578125" style="50" hidden="1" customWidth="1"/>
    <col min="21" max="21" width="13.85546875" style="50" hidden="1" customWidth="1"/>
    <col min="22" max="22" width="13.28515625" style="50" hidden="1" customWidth="1"/>
    <col min="23" max="23" width="14.85546875" style="50" hidden="1" customWidth="1"/>
    <col min="24" max="24" width="13.7109375" style="50" hidden="1" customWidth="1"/>
    <col min="25" max="25" width="14" style="50" hidden="1" customWidth="1"/>
    <col min="243" max="243" width="5.140625" customWidth="1"/>
    <col min="244" max="245" width="21.42578125" customWidth="1"/>
    <col min="246" max="246" width="23" customWidth="1"/>
    <col min="247" max="247" width="0" hidden="1" customWidth="1"/>
    <col min="248" max="248" width="13.140625" customWidth="1"/>
    <col min="249" max="249" width="17" customWidth="1"/>
    <col min="250" max="250" width="13.140625" customWidth="1"/>
    <col min="251" max="251" width="17.28515625" customWidth="1"/>
    <col min="252" max="252" width="6.5703125" customWidth="1"/>
    <col min="253" max="253" width="8.5703125" customWidth="1"/>
    <col min="254" max="254" width="20" customWidth="1"/>
    <col min="255" max="255" width="24.5703125" customWidth="1"/>
    <col min="256" max="256" width="16" customWidth="1"/>
    <col min="257" max="257" width="15.28515625" customWidth="1"/>
    <col min="258" max="258" width="23" customWidth="1"/>
    <col min="259" max="259" width="15.7109375" customWidth="1"/>
    <col min="260" max="260" width="10.42578125" customWidth="1"/>
    <col min="261" max="261" width="13.5703125" customWidth="1"/>
    <col min="262" max="262" width="12.5703125" customWidth="1"/>
    <col min="263" max="263" width="10.28515625" customWidth="1"/>
    <col min="264" max="264" width="18.28515625" customWidth="1"/>
    <col min="265" max="267" width="10.85546875" bestFit="1" customWidth="1"/>
    <col min="268" max="268" width="12.28515625" bestFit="1" customWidth="1"/>
    <col min="499" max="499" width="5.140625" customWidth="1"/>
    <col min="500" max="501" width="21.42578125" customWidth="1"/>
    <col min="502" max="502" width="23" customWidth="1"/>
    <col min="503" max="503" width="0" hidden="1" customWidth="1"/>
    <col min="504" max="504" width="13.140625" customWidth="1"/>
    <col min="505" max="505" width="17" customWidth="1"/>
    <col min="506" max="506" width="13.140625" customWidth="1"/>
    <col min="507" max="507" width="17.28515625" customWidth="1"/>
    <col min="508" max="508" width="6.5703125" customWidth="1"/>
    <col min="509" max="509" width="8.5703125" customWidth="1"/>
    <col min="510" max="510" width="20" customWidth="1"/>
    <col min="511" max="511" width="24.5703125" customWidth="1"/>
    <col min="512" max="512" width="16" customWidth="1"/>
    <col min="513" max="513" width="15.28515625" customWidth="1"/>
    <col min="514" max="514" width="23" customWidth="1"/>
    <col min="515" max="515" width="15.7109375" customWidth="1"/>
    <col min="516" max="516" width="10.42578125" customWidth="1"/>
    <col min="517" max="517" width="13.5703125" customWidth="1"/>
    <col min="518" max="518" width="12.5703125" customWidth="1"/>
    <col min="519" max="519" width="10.28515625" customWidth="1"/>
    <col min="520" max="520" width="18.28515625" customWidth="1"/>
    <col min="521" max="523" width="10.85546875" bestFit="1" customWidth="1"/>
    <col min="524" max="524" width="12.28515625" bestFit="1" customWidth="1"/>
    <col min="755" max="755" width="5.140625" customWidth="1"/>
    <col min="756" max="757" width="21.42578125" customWidth="1"/>
    <col min="758" max="758" width="23" customWidth="1"/>
    <col min="759" max="759" width="0" hidden="1" customWidth="1"/>
    <col min="760" max="760" width="13.140625" customWidth="1"/>
    <col min="761" max="761" width="17" customWidth="1"/>
    <col min="762" max="762" width="13.140625" customWidth="1"/>
    <col min="763" max="763" width="17.28515625" customWidth="1"/>
    <col min="764" max="764" width="6.5703125" customWidth="1"/>
    <col min="765" max="765" width="8.5703125" customWidth="1"/>
    <col min="766" max="766" width="20" customWidth="1"/>
    <col min="767" max="767" width="24.5703125" customWidth="1"/>
    <col min="768" max="768" width="16" customWidth="1"/>
    <col min="769" max="769" width="15.28515625" customWidth="1"/>
    <col min="770" max="770" width="23" customWidth="1"/>
    <col min="771" max="771" width="15.7109375" customWidth="1"/>
    <col min="772" max="772" width="10.42578125" customWidth="1"/>
    <col min="773" max="773" width="13.5703125" customWidth="1"/>
    <col min="774" max="774" width="12.5703125" customWidth="1"/>
    <col min="775" max="775" width="10.28515625" customWidth="1"/>
    <col min="776" max="776" width="18.28515625" customWidth="1"/>
    <col min="777" max="779" width="10.85546875" bestFit="1" customWidth="1"/>
    <col min="780" max="780" width="12.28515625" bestFit="1" customWidth="1"/>
    <col min="1011" max="1011" width="5.140625" customWidth="1"/>
    <col min="1012" max="1013" width="21.42578125" customWidth="1"/>
    <col min="1014" max="1014" width="23" customWidth="1"/>
    <col min="1015" max="1015" width="0" hidden="1" customWidth="1"/>
    <col min="1016" max="1016" width="13.140625" customWidth="1"/>
    <col min="1017" max="1017" width="17" customWidth="1"/>
    <col min="1018" max="1018" width="13.140625" customWidth="1"/>
    <col min="1019" max="1019" width="17.28515625" customWidth="1"/>
    <col min="1020" max="1020" width="6.5703125" customWidth="1"/>
    <col min="1021" max="1021" width="8.5703125" customWidth="1"/>
    <col min="1022" max="1022" width="20" customWidth="1"/>
    <col min="1023" max="1023" width="24.5703125" customWidth="1"/>
    <col min="1024" max="1024" width="16" customWidth="1"/>
    <col min="1025" max="1025" width="15.28515625" customWidth="1"/>
    <col min="1026" max="1026" width="23" customWidth="1"/>
    <col min="1027" max="1027" width="15.7109375" customWidth="1"/>
    <col min="1028" max="1028" width="10.42578125" customWidth="1"/>
    <col min="1029" max="1029" width="13.5703125" customWidth="1"/>
    <col min="1030" max="1030" width="12.5703125" customWidth="1"/>
    <col min="1031" max="1031" width="10.28515625" customWidth="1"/>
    <col min="1032" max="1032" width="18.28515625" customWidth="1"/>
    <col min="1033" max="1035" width="10.85546875" bestFit="1" customWidth="1"/>
    <col min="1036" max="1036" width="12.28515625" bestFit="1" customWidth="1"/>
    <col min="1267" max="1267" width="5.140625" customWidth="1"/>
    <col min="1268" max="1269" width="21.42578125" customWidth="1"/>
    <col min="1270" max="1270" width="23" customWidth="1"/>
    <col min="1271" max="1271" width="0" hidden="1" customWidth="1"/>
    <col min="1272" max="1272" width="13.140625" customWidth="1"/>
    <col min="1273" max="1273" width="17" customWidth="1"/>
    <col min="1274" max="1274" width="13.140625" customWidth="1"/>
    <col min="1275" max="1275" width="17.28515625" customWidth="1"/>
    <col min="1276" max="1276" width="6.5703125" customWidth="1"/>
    <col min="1277" max="1277" width="8.5703125" customWidth="1"/>
    <col min="1278" max="1278" width="20" customWidth="1"/>
    <col min="1279" max="1279" width="24.5703125" customWidth="1"/>
    <col min="1280" max="1280" width="16" customWidth="1"/>
    <col min="1281" max="1281" width="15.28515625" customWidth="1"/>
    <col min="1282" max="1282" width="23" customWidth="1"/>
    <col min="1283" max="1283" width="15.7109375" customWidth="1"/>
    <col min="1284" max="1284" width="10.42578125" customWidth="1"/>
    <col min="1285" max="1285" width="13.5703125" customWidth="1"/>
    <col min="1286" max="1286" width="12.5703125" customWidth="1"/>
    <col min="1287" max="1287" width="10.28515625" customWidth="1"/>
    <col min="1288" max="1288" width="18.28515625" customWidth="1"/>
    <col min="1289" max="1291" width="10.85546875" bestFit="1" customWidth="1"/>
    <col min="1292" max="1292" width="12.28515625" bestFit="1" customWidth="1"/>
    <col min="1523" max="1523" width="5.140625" customWidth="1"/>
    <col min="1524" max="1525" width="21.42578125" customWidth="1"/>
    <col min="1526" max="1526" width="23" customWidth="1"/>
    <col min="1527" max="1527" width="0" hidden="1" customWidth="1"/>
    <col min="1528" max="1528" width="13.140625" customWidth="1"/>
    <col min="1529" max="1529" width="17" customWidth="1"/>
    <col min="1530" max="1530" width="13.140625" customWidth="1"/>
    <col min="1531" max="1531" width="17.28515625" customWidth="1"/>
    <col min="1532" max="1532" width="6.5703125" customWidth="1"/>
    <col min="1533" max="1533" width="8.5703125" customWidth="1"/>
    <col min="1534" max="1534" width="20" customWidth="1"/>
    <col min="1535" max="1535" width="24.5703125" customWidth="1"/>
    <col min="1536" max="1536" width="16" customWidth="1"/>
    <col min="1537" max="1537" width="15.28515625" customWidth="1"/>
    <col min="1538" max="1538" width="23" customWidth="1"/>
    <col min="1539" max="1539" width="15.7109375" customWidth="1"/>
    <col min="1540" max="1540" width="10.42578125" customWidth="1"/>
    <col min="1541" max="1541" width="13.5703125" customWidth="1"/>
    <col min="1542" max="1542" width="12.5703125" customWidth="1"/>
    <col min="1543" max="1543" width="10.28515625" customWidth="1"/>
    <col min="1544" max="1544" width="18.28515625" customWidth="1"/>
    <col min="1545" max="1547" width="10.85546875" bestFit="1" customWidth="1"/>
    <col min="1548" max="1548" width="12.28515625" bestFit="1" customWidth="1"/>
    <col min="1779" max="1779" width="5.140625" customWidth="1"/>
    <col min="1780" max="1781" width="21.42578125" customWidth="1"/>
    <col min="1782" max="1782" width="23" customWidth="1"/>
    <col min="1783" max="1783" width="0" hidden="1" customWidth="1"/>
    <col min="1784" max="1784" width="13.140625" customWidth="1"/>
    <col min="1785" max="1785" width="17" customWidth="1"/>
    <col min="1786" max="1786" width="13.140625" customWidth="1"/>
    <col min="1787" max="1787" width="17.28515625" customWidth="1"/>
    <col min="1788" max="1788" width="6.5703125" customWidth="1"/>
    <col min="1789" max="1789" width="8.5703125" customWidth="1"/>
    <col min="1790" max="1790" width="20" customWidth="1"/>
    <col min="1791" max="1791" width="24.5703125" customWidth="1"/>
    <col min="1792" max="1792" width="16" customWidth="1"/>
    <col min="1793" max="1793" width="15.28515625" customWidth="1"/>
    <col min="1794" max="1794" width="23" customWidth="1"/>
    <col min="1795" max="1795" width="15.7109375" customWidth="1"/>
    <col min="1796" max="1796" width="10.42578125" customWidth="1"/>
    <col min="1797" max="1797" width="13.5703125" customWidth="1"/>
    <col min="1798" max="1798" width="12.5703125" customWidth="1"/>
    <col min="1799" max="1799" width="10.28515625" customWidth="1"/>
    <col min="1800" max="1800" width="18.28515625" customWidth="1"/>
    <col min="1801" max="1803" width="10.85546875" bestFit="1" customWidth="1"/>
    <col min="1804" max="1804" width="12.28515625" bestFit="1" customWidth="1"/>
    <col min="2035" max="2035" width="5.140625" customWidth="1"/>
    <col min="2036" max="2037" width="21.42578125" customWidth="1"/>
    <col min="2038" max="2038" width="23" customWidth="1"/>
    <col min="2039" max="2039" width="0" hidden="1" customWidth="1"/>
    <col min="2040" max="2040" width="13.140625" customWidth="1"/>
    <col min="2041" max="2041" width="17" customWidth="1"/>
    <col min="2042" max="2042" width="13.140625" customWidth="1"/>
    <col min="2043" max="2043" width="17.28515625" customWidth="1"/>
    <col min="2044" max="2044" width="6.5703125" customWidth="1"/>
    <col min="2045" max="2045" width="8.5703125" customWidth="1"/>
    <col min="2046" max="2046" width="20" customWidth="1"/>
    <col min="2047" max="2047" width="24.5703125" customWidth="1"/>
    <col min="2048" max="2048" width="16" customWidth="1"/>
    <col min="2049" max="2049" width="15.28515625" customWidth="1"/>
    <col min="2050" max="2050" width="23" customWidth="1"/>
    <col min="2051" max="2051" width="15.7109375" customWidth="1"/>
    <col min="2052" max="2052" width="10.42578125" customWidth="1"/>
    <col min="2053" max="2053" width="13.5703125" customWidth="1"/>
    <col min="2054" max="2054" width="12.5703125" customWidth="1"/>
    <col min="2055" max="2055" width="10.28515625" customWidth="1"/>
    <col min="2056" max="2056" width="18.28515625" customWidth="1"/>
    <col min="2057" max="2059" width="10.85546875" bestFit="1" customWidth="1"/>
    <col min="2060" max="2060" width="12.28515625" bestFit="1" customWidth="1"/>
    <col min="2291" max="2291" width="5.140625" customWidth="1"/>
    <col min="2292" max="2293" width="21.42578125" customWidth="1"/>
    <col min="2294" max="2294" width="23" customWidth="1"/>
    <col min="2295" max="2295" width="0" hidden="1" customWidth="1"/>
    <col min="2296" max="2296" width="13.140625" customWidth="1"/>
    <col min="2297" max="2297" width="17" customWidth="1"/>
    <col min="2298" max="2298" width="13.140625" customWidth="1"/>
    <col min="2299" max="2299" width="17.28515625" customWidth="1"/>
    <col min="2300" max="2300" width="6.5703125" customWidth="1"/>
    <col min="2301" max="2301" width="8.5703125" customWidth="1"/>
    <col min="2302" max="2302" width="20" customWidth="1"/>
    <col min="2303" max="2303" width="24.5703125" customWidth="1"/>
    <col min="2304" max="2304" width="16" customWidth="1"/>
    <col min="2305" max="2305" width="15.28515625" customWidth="1"/>
    <col min="2306" max="2306" width="23" customWidth="1"/>
    <col min="2307" max="2307" width="15.7109375" customWidth="1"/>
    <col min="2308" max="2308" width="10.42578125" customWidth="1"/>
    <col min="2309" max="2309" width="13.5703125" customWidth="1"/>
    <col min="2310" max="2310" width="12.5703125" customWidth="1"/>
    <col min="2311" max="2311" width="10.28515625" customWidth="1"/>
    <col min="2312" max="2312" width="18.28515625" customWidth="1"/>
    <col min="2313" max="2315" width="10.85546875" bestFit="1" customWidth="1"/>
    <col min="2316" max="2316" width="12.28515625" bestFit="1" customWidth="1"/>
    <col min="2547" max="2547" width="5.140625" customWidth="1"/>
    <col min="2548" max="2549" width="21.42578125" customWidth="1"/>
    <col min="2550" max="2550" width="23" customWidth="1"/>
    <col min="2551" max="2551" width="0" hidden="1" customWidth="1"/>
    <col min="2552" max="2552" width="13.140625" customWidth="1"/>
    <col min="2553" max="2553" width="17" customWidth="1"/>
    <col min="2554" max="2554" width="13.140625" customWidth="1"/>
    <col min="2555" max="2555" width="17.28515625" customWidth="1"/>
    <col min="2556" max="2556" width="6.5703125" customWidth="1"/>
    <col min="2557" max="2557" width="8.5703125" customWidth="1"/>
    <col min="2558" max="2558" width="20" customWidth="1"/>
    <col min="2559" max="2559" width="24.5703125" customWidth="1"/>
    <col min="2560" max="2560" width="16" customWidth="1"/>
    <col min="2561" max="2561" width="15.28515625" customWidth="1"/>
    <col min="2562" max="2562" width="23" customWidth="1"/>
    <col min="2563" max="2563" width="15.7109375" customWidth="1"/>
    <col min="2564" max="2564" width="10.42578125" customWidth="1"/>
    <col min="2565" max="2565" width="13.5703125" customWidth="1"/>
    <col min="2566" max="2566" width="12.5703125" customWidth="1"/>
    <col min="2567" max="2567" width="10.28515625" customWidth="1"/>
    <col min="2568" max="2568" width="18.28515625" customWidth="1"/>
    <col min="2569" max="2571" width="10.85546875" bestFit="1" customWidth="1"/>
    <col min="2572" max="2572" width="12.28515625" bestFit="1" customWidth="1"/>
    <col min="2803" max="2803" width="5.140625" customWidth="1"/>
    <col min="2804" max="2805" width="21.42578125" customWidth="1"/>
    <col min="2806" max="2806" width="23" customWidth="1"/>
    <col min="2807" max="2807" width="0" hidden="1" customWidth="1"/>
    <col min="2808" max="2808" width="13.140625" customWidth="1"/>
    <col min="2809" max="2809" width="17" customWidth="1"/>
    <col min="2810" max="2810" width="13.140625" customWidth="1"/>
    <col min="2811" max="2811" width="17.28515625" customWidth="1"/>
    <col min="2812" max="2812" width="6.5703125" customWidth="1"/>
    <col min="2813" max="2813" width="8.5703125" customWidth="1"/>
    <col min="2814" max="2814" width="20" customWidth="1"/>
    <col min="2815" max="2815" width="24.5703125" customWidth="1"/>
    <col min="2816" max="2816" width="16" customWidth="1"/>
    <col min="2817" max="2817" width="15.28515625" customWidth="1"/>
    <col min="2818" max="2818" width="23" customWidth="1"/>
    <col min="2819" max="2819" width="15.7109375" customWidth="1"/>
    <col min="2820" max="2820" width="10.42578125" customWidth="1"/>
    <col min="2821" max="2821" width="13.5703125" customWidth="1"/>
    <col min="2822" max="2822" width="12.5703125" customWidth="1"/>
    <col min="2823" max="2823" width="10.28515625" customWidth="1"/>
    <col min="2824" max="2824" width="18.28515625" customWidth="1"/>
    <col min="2825" max="2827" width="10.85546875" bestFit="1" customWidth="1"/>
    <col min="2828" max="2828" width="12.28515625" bestFit="1" customWidth="1"/>
    <col min="3059" max="3059" width="5.140625" customWidth="1"/>
    <col min="3060" max="3061" width="21.42578125" customWidth="1"/>
    <col min="3062" max="3062" width="23" customWidth="1"/>
    <col min="3063" max="3063" width="0" hidden="1" customWidth="1"/>
    <col min="3064" max="3064" width="13.140625" customWidth="1"/>
    <col min="3065" max="3065" width="17" customWidth="1"/>
    <col min="3066" max="3066" width="13.140625" customWidth="1"/>
    <col min="3067" max="3067" width="17.28515625" customWidth="1"/>
    <col min="3068" max="3068" width="6.5703125" customWidth="1"/>
    <col min="3069" max="3069" width="8.5703125" customWidth="1"/>
    <col min="3070" max="3070" width="20" customWidth="1"/>
    <col min="3071" max="3071" width="24.5703125" customWidth="1"/>
    <col min="3072" max="3072" width="16" customWidth="1"/>
    <col min="3073" max="3073" width="15.28515625" customWidth="1"/>
    <col min="3074" max="3074" width="23" customWidth="1"/>
    <col min="3075" max="3075" width="15.7109375" customWidth="1"/>
    <col min="3076" max="3076" width="10.42578125" customWidth="1"/>
    <col min="3077" max="3077" width="13.5703125" customWidth="1"/>
    <col min="3078" max="3078" width="12.5703125" customWidth="1"/>
    <col min="3079" max="3079" width="10.28515625" customWidth="1"/>
    <col min="3080" max="3080" width="18.28515625" customWidth="1"/>
    <col min="3081" max="3083" width="10.85546875" bestFit="1" customWidth="1"/>
    <col min="3084" max="3084" width="12.28515625" bestFit="1" customWidth="1"/>
    <col min="3315" max="3315" width="5.140625" customWidth="1"/>
    <col min="3316" max="3317" width="21.42578125" customWidth="1"/>
    <col min="3318" max="3318" width="23" customWidth="1"/>
    <col min="3319" max="3319" width="0" hidden="1" customWidth="1"/>
    <col min="3320" max="3320" width="13.140625" customWidth="1"/>
    <col min="3321" max="3321" width="17" customWidth="1"/>
    <col min="3322" max="3322" width="13.140625" customWidth="1"/>
    <col min="3323" max="3323" width="17.28515625" customWidth="1"/>
    <col min="3324" max="3324" width="6.5703125" customWidth="1"/>
    <col min="3325" max="3325" width="8.5703125" customWidth="1"/>
    <col min="3326" max="3326" width="20" customWidth="1"/>
    <col min="3327" max="3327" width="24.5703125" customWidth="1"/>
    <col min="3328" max="3328" width="16" customWidth="1"/>
    <col min="3329" max="3329" width="15.28515625" customWidth="1"/>
    <col min="3330" max="3330" width="23" customWidth="1"/>
    <col min="3331" max="3331" width="15.7109375" customWidth="1"/>
    <col min="3332" max="3332" width="10.42578125" customWidth="1"/>
    <col min="3333" max="3333" width="13.5703125" customWidth="1"/>
    <col min="3334" max="3334" width="12.5703125" customWidth="1"/>
    <col min="3335" max="3335" width="10.28515625" customWidth="1"/>
    <col min="3336" max="3336" width="18.28515625" customWidth="1"/>
    <col min="3337" max="3339" width="10.85546875" bestFit="1" customWidth="1"/>
    <col min="3340" max="3340" width="12.28515625" bestFit="1" customWidth="1"/>
    <col min="3571" max="3571" width="5.140625" customWidth="1"/>
    <col min="3572" max="3573" width="21.42578125" customWidth="1"/>
    <col min="3574" max="3574" width="23" customWidth="1"/>
    <col min="3575" max="3575" width="0" hidden="1" customWidth="1"/>
    <col min="3576" max="3576" width="13.140625" customWidth="1"/>
    <col min="3577" max="3577" width="17" customWidth="1"/>
    <col min="3578" max="3578" width="13.140625" customWidth="1"/>
    <col min="3579" max="3579" width="17.28515625" customWidth="1"/>
    <col min="3580" max="3580" width="6.5703125" customWidth="1"/>
    <col min="3581" max="3581" width="8.5703125" customWidth="1"/>
    <col min="3582" max="3582" width="20" customWidth="1"/>
    <col min="3583" max="3583" width="24.5703125" customWidth="1"/>
    <col min="3584" max="3584" width="16" customWidth="1"/>
    <col min="3585" max="3585" width="15.28515625" customWidth="1"/>
    <col min="3586" max="3586" width="23" customWidth="1"/>
    <col min="3587" max="3587" width="15.7109375" customWidth="1"/>
    <col min="3588" max="3588" width="10.42578125" customWidth="1"/>
    <col min="3589" max="3589" width="13.5703125" customWidth="1"/>
    <col min="3590" max="3590" width="12.5703125" customWidth="1"/>
    <col min="3591" max="3591" width="10.28515625" customWidth="1"/>
    <col min="3592" max="3592" width="18.28515625" customWidth="1"/>
    <col min="3593" max="3595" width="10.85546875" bestFit="1" customWidth="1"/>
    <col min="3596" max="3596" width="12.28515625" bestFit="1" customWidth="1"/>
    <col min="3827" max="3827" width="5.140625" customWidth="1"/>
    <col min="3828" max="3829" width="21.42578125" customWidth="1"/>
    <col min="3830" max="3830" width="23" customWidth="1"/>
    <col min="3831" max="3831" width="0" hidden="1" customWidth="1"/>
    <col min="3832" max="3832" width="13.140625" customWidth="1"/>
    <col min="3833" max="3833" width="17" customWidth="1"/>
    <col min="3834" max="3834" width="13.140625" customWidth="1"/>
    <col min="3835" max="3835" width="17.28515625" customWidth="1"/>
    <col min="3836" max="3836" width="6.5703125" customWidth="1"/>
    <col min="3837" max="3837" width="8.5703125" customWidth="1"/>
    <col min="3838" max="3838" width="20" customWidth="1"/>
    <col min="3839" max="3839" width="24.5703125" customWidth="1"/>
    <col min="3840" max="3840" width="16" customWidth="1"/>
    <col min="3841" max="3841" width="15.28515625" customWidth="1"/>
    <col min="3842" max="3842" width="23" customWidth="1"/>
    <col min="3843" max="3843" width="15.7109375" customWidth="1"/>
    <col min="3844" max="3844" width="10.42578125" customWidth="1"/>
    <col min="3845" max="3845" width="13.5703125" customWidth="1"/>
    <col min="3846" max="3846" width="12.5703125" customWidth="1"/>
    <col min="3847" max="3847" width="10.28515625" customWidth="1"/>
    <col min="3848" max="3848" width="18.28515625" customWidth="1"/>
    <col min="3849" max="3851" width="10.85546875" bestFit="1" customWidth="1"/>
    <col min="3852" max="3852" width="12.28515625" bestFit="1" customWidth="1"/>
    <col min="4083" max="4083" width="5.140625" customWidth="1"/>
    <col min="4084" max="4085" width="21.42578125" customWidth="1"/>
    <col min="4086" max="4086" width="23" customWidth="1"/>
    <col min="4087" max="4087" width="0" hidden="1" customWidth="1"/>
    <col min="4088" max="4088" width="13.140625" customWidth="1"/>
    <col min="4089" max="4089" width="17" customWidth="1"/>
    <col min="4090" max="4090" width="13.140625" customWidth="1"/>
    <col min="4091" max="4091" width="17.28515625" customWidth="1"/>
    <col min="4092" max="4092" width="6.5703125" customWidth="1"/>
    <col min="4093" max="4093" width="8.5703125" customWidth="1"/>
    <col min="4094" max="4094" width="20" customWidth="1"/>
    <col min="4095" max="4095" width="24.5703125" customWidth="1"/>
    <col min="4096" max="4096" width="16" customWidth="1"/>
    <col min="4097" max="4097" width="15.28515625" customWidth="1"/>
    <col min="4098" max="4098" width="23" customWidth="1"/>
    <col min="4099" max="4099" width="15.7109375" customWidth="1"/>
    <col min="4100" max="4100" width="10.42578125" customWidth="1"/>
    <col min="4101" max="4101" width="13.5703125" customWidth="1"/>
    <col min="4102" max="4102" width="12.5703125" customWidth="1"/>
    <col min="4103" max="4103" width="10.28515625" customWidth="1"/>
    <col min="4104" max="4104" width="18.28515625" customWidth="1"/>
    <col min="4105" max="4107" width="10.85546875" bestFit="1" customWidth="1"/>
    <col min="4108" max="4108" width="12.28515625" bestFit="1" customWidth="1"/>
    <col min="4339" max="4339" width="5.140625" customWidth="1"/>
    <col min="4340" max="4341" width="21.42578125" customWidth="1"/>
    <col min="4342" max="4342" width="23" customWidth="1"/>
    <col min="4343" max="4343" width="0" hidden="1" customWidth="1"/>
    <col min="4344" max="4344" width="13.140625" customWidth="1"/>
    <col min="4345" max="4345" width="17" customWidth="1"/>
    <col min="4346" max="4346" width="13.140625" customWidth="1"/>
    <col min="4347" max="4347" width="17.28515625" customWidth="1"/>
    <col min="4348" max="4348" width="6.5703125" customWidth="1"/>
    <col min="4349" max="4349" width="8.5703125" customWidth="1"/>
    <col min="4350" max="4350" width="20" customWidth="1"/>
    <col min="4351" max="4351" width="24.5703125" customWidth="1"/>
    <col min="4352" max="4352" width="16" customWidth="1"/>
    <col min="4353" max="4353" width="15.28515625" customWidth="1"/>
    <col min="4354" max="4354" width="23" customWidth="1"/>
    <col min="4355" max="4355" width="15.7109375" customWidth="1"/>
    <col min="4356" max="4356" width="10.42578125" customWidth="1"/>
    <col min="4357" max="4357" width="13.5703125" customWidth="1"/>
    <col min="4358" max="4358" width="12.5703125" customWidth="1"/>
    <col min="4359" max="4359" width="10.28515625" customWidth="1"/>
    <col min="4360" max="4360" width="18.28515625" customWidth="1"/>
    <col min="4361" max="4363" width="10.85546875" bestFit="1" customWidth="1"/>
    <col min="4364" max="4364" width="12.28515625" bestFit="1" customWidth="1"/>
    <col min="4595" max="4595" width="5.140625" customWidth="1"/>
    <col min="4596" max="4597" width="21.42578125" customWidth="1"/>
    <col min="4598" max="4598" width="23" customWidth="1"/>
    <col min="4599" max="4599" width="0" hidden="1" customWidth="1"/>
    <col min="4600" max="4600" width="13.140625" customWidth="1"/>
    <col min="4601" max="4601" width="17" customWidth="1"/>
    <col min="4602" max="4602" width="13.140625" customWidth="1"/>
    <col min="4603" max="4603" width="17.28515625" customWidth="1"/>
    <col min="4604" max="4604" width="6.5703125" customWidth="1"/>
    <col min="4605" max="4605" width="8.5703125" customWidth="1"/>
    <col min="4606" max="4606" width="20" customWidth="1"/>
    <col min="4607" max="4607" width="24.5703125" customWidth="1"/>
    <col min="4608" max="4608" width="16" customWidth="1"/>
    <col min="4609" max="4609" width="15.28515625" customWidth="1"/>
    <col min="4610" max="4610" width="23" customWidth="1"/>
    <col min="4611" max="4611" width="15.7109375" customWidth="1"/>
    <col min="4612" max="4612" width="10.42578125" customWidth="1"/>
    <col min="4613" max="4613" width="13.5703125" customWidth="1"/>
    <col min="4614" max="4614" width="12.5703125" customWidth="1"/>
    <col min="4615" max="4615" width="10.28515625" customWidth="1"/>
    <col min="4616" max="4616" width="18.28515625" customWidth="1"/>
    <col min="4617" max="4619" width="10.85546875" bestFit="1" customWidth="1"/>
    <col min="4620" max="4620" width="12.28515625" bestFit="1" customWidth="1"/>
    <col min="4851" max="4851" width="5.140625" customWidth="1"/>
    <col min="4852" max="4853" width="21.42578125" customWidth="1"/>
    <col min="4854" max="4854" width="23" customWidth="1"/>
    <col min="4855" max="4855" width="0" hidden="1" customWidth="1"/>
    <col min="4856" max="4856" width="13.140625" customWidth="1"/>
    <col min="4857" max="4857" width="17" customWidth="1"/>
    <col min="4858" max="4858" width="13.140625" customWidth="1"/>
    <col min="4859" max="4859" width="17.28515625" customWidth="1"/>
    <col min="4860" max="4860" width="6.5703125" customWidth="1"/>
    <col min="4861" max="4861" width="8.5703125" customWidth="1"/>
    <col min="4862" max="4862" width="20" customWidth="1"/>
    <col min="4863" max="4863" width="24.5703125" customWidth="1"/>
    <col min="4864" max="4864" width="16" customWidth="1"/>
    <col min="4865" max="4865" width="15.28515625" customWidth="1"/>
    <col min="4866" max="4866" width="23" customWidth="1"/>
    <col min="4867" max="4867" width="15.7109375" customWidth="1"/>
    <col min="4868" max="4868" width="10.42578125" customWidth="1"/>
    <col min="4869" max="4869" width="13.5703125" customWidth="1"/>
    <col min="4870" max="4870" width="12.5703125" customWidth="1"/>
    <col min="4871" max="4871" width="10.28515625" customWidth="1"/>
    <col min="4872" max="4872" width="18.28515625" customWidth="1"/>
    <col min="4873" max="4875" width="10.85546875" bestFit="1" customWidth="1"/>
    <col min="4876" max="4876" width="12.28515625" bestFit="1" customWidth="1"/>
    <col min="5107" max="5107" width="5.140625" customWidth="1"/>
    <col min="5108" max="5109" width="21.42578125" customWidth="1"/>
    <col min="5110" max="5110" width="23" customWidth="1"/>
    <col min="5111" max="5111" width="0" hidden="1" customWidth="1"/>
    <col min="5112" max="5112" width="13.140625" customWidth="1"/>
    <col min="5113" max="5113" width="17" customWidth="1"/>
    <col min="5114" max="5114" width="13.140625" customWidth="1"/>
    <col min="5115" max="5115" width="17.28515625" customWidth="1"/>
    <col min="5116" max="5116" width="6.5703125" customWidth="1"/>
    <col min="5117" max="5117" width="8.5703125" customWidth="1"/>
    <col min="5118" max="5118" width="20" customWidth="1"/>
    <col min="5119" max="5119" width="24.5703125" customWidth="1"/>
    <col min="5120" max="5120" width="16" customWidth="1"/>
    <col min="5121" max="5121" width="15.28515625" customWidth="1"/>
    <col min="5122" max="5122" width="23" customWidth="1"/>
    <col min="5123" max="5123" width="15.7109375" customWidth="1"/>
    <col min="5124" max="5124" width="10.42578125" customWidth="1"/>
    <col min="5125" max="5125" width="13.5703125" customWidth="1"/>
    <col min="5126" max="5126" width="12.5703125" customWidth="1"/>
    <col min="5127" max="5127" width="10.28515625" customWidth="1"/>
    <col min="5128" max="5128" width="18.28515625" customWidth="1"/>
    <col min="5129" max="5131" width="10.85546875" bestFit="1" customWidth="1"/>
    <col min="5132" max="5132" width="12.28515625" bestFit="1" customWidth="1"/>
    <col min="5363" max="5363" width="5.140625" customWidth="1"/>
    <col min="5364" max="5365" width="21.42578125" customWidth="1"/>
    <col min="5366" max="5366" width="23" customWidth="1"/>
    <col min="5367" max="5367" width="0" hidden="1" customWidth="1"/>
    <col min="5368" max="5368" width="13.140625" customWidth="1"/>
    <col min="5369" max="5369" width="17" customWidth="1"/>
    <col min="5370" max="5370" width="13.140625" customWidth="1"/>
    <col min="5371" max="5371" width="17.28515625" customWidth="1"/>
    <col min="5372" max="5372" width="6.5703125" customWidth="1"/>
    <col min="5373" max="5373" width="8.5703125" customWidth="1"/>
    <col min="5374" max="5374" width="20" customWidth="1"/>
    <col min="5375" max="5375" width="24.5703125" customWidth="1"/>
    <col min="5376" max="5376" width="16" customWidth="1"/>
    <col min="5377" max="5377" width="15.28515625" customWidth="1"/>
    <col min="5378" max="5378" width="23" customWidth="1"/>
    <col min="5379" max="5379" width="15.7109375" customWidth="1"/>
    <col min="5380" max="5380" width="10.42578125" customWidth="1"/>
    <col min="5381" max="5381" width="13.5703125" customWidth="1"/>
    <col min="5382" max="5382" width="12.5703125" customWidth="1"/>
    <col min="5383" max="5383" width="10.28515625" customWidth="1"/>
    <col min="5384" max="5384" width="18.28515625" customWidth="1"/>
    <col min="5385" max="5387" width="10.85546875" bestFit="1" customWidth="1"/>
    <col min="5388" max="5388" width="12.28515625" bestFit="1" customWidth="1"/>
    <col min="5619" max="5619" width="5.140625" customWidth="1"/>
    <col min="5620" max="5621" width="21.42578125" customWidth="1"/>
    <col min="5622" max="5622" width="23" customWidth="1"/>
    <col min="5623" max="5623" width="0" hidden="1" customWidth="1"/>
    <col min="5624" max="5624" width="13.140625" customWidth="1"/>
    <col min="5625" max="5625" width="17" customWidth="1"/>
    <col min="5626" max="5626" width="13.140625" customWidth="1"/>
    <col min="5627" max="5627" width="17.28515625" customWidth="1"/>
    <col min="5628" max="5628" width="6.5703125" customWidth="1"/>
    <col min="5629" max="5629" width="8.5703125" customWidth="1"/>
    <col min="5630" max="5630" width="20" customWidth="1"/>
    <col min="5631" max="5631" width="24.5703125" customWidth="1"/>
    <col min="5632" max="5632" width="16" customWidth="1"/>
    <col min="5633" max="5633" width="15.28515625" customWidth="1"/>
    <col min="5634" max="5634" width="23" customWidth="1"/>
    <col min="5635" max="5635" width="15.7109375" customWidth="1"/>
    <col min="5636" max="5636" width="10.42578125" customWidth="1"/>
    <col min="5637" max="5637" width="13.5703125" customWidth="1"/>
    <col min="5638" max="5638" width="12.5703125" customWidth="1"/>
    <col min="5639" max="5639" width="10.28515625" customWidth="1"/>
    <col min="5640" max="5640" width="18.28515625" customWidth="1"/>
    <col min="5641" max="5643" width="10.85546875" bestFit="1" customWidth="1"/>
    <col min="5644" max="5644" width="12.28515625" bestFit="1" customWidth="1"/>
    <col min="5875" max="5875" width="5.140625" customWidth="1"/>
    <col min="5876" max="5877" width="21.42578125" customWidth="1"/>
    <col min="5878" max="5878" width="23" customWidth="1"/>
    <col min="5879" max="5879" width="0" hidden="1" customWidth="1"/>
    <col min="5880" max="5880" width="13.140625" customWidth="1"/>
    <col min="5881" max="5881" width="17" customWidth="1"/>
    <col min="5882" max="5882" width="13.140625" customWidth="1"/>
    <col min="5883" max="5883" width="17.28515625" customWidth="1"/>
    <col min="5884" max="5884" width="6.5703125" customWidth="1"/>
    <col min="5885" max="5885" width="8.5703125" customWidth="1"/>
    <col min="5886" max="5886" width="20" customWidth="1"/>
    <col min="5887" max="5887" width="24.5703125" customWidth="1"/>
    <col min="5888" max="5888" width="16" customWidth="1"/>
    <col min="5889" max="5889" width="15.28515625" customWidth="1"/>
    <col min="5890" max="5890" width="23" customWidth="1"/>
    <col min="5891" max="5891" width="15.7109375" customWidth="1"/>
    <col min="5892" max="5892" width="10.42578125" customWidth="1"/>
    <col min="5893" max="5893" width="13.5703125" customWidth="1"/>
    <col min="5894" max="5894" width="12.5703125" customWidth="1"/>
    <col min="5895" max="5895" width="10.28515625" customWidth="1"/>
    <col min="5896" max="5896" width="18.28515625" customWidth="1"/>
    <col min="5897" max="5899" width="10.85546875" bestFit="1" customWidth="1"/>
    <col min="5900" max="5900" width="12.28515625" bestFit="1" customWidth="1"/>
    <col min="6131" max="6131" width="5.140625" customWidth="1"/>
    <col min="6132" max="6133" width="21.42578125" customWidth="1"/>
    <col min="6134" max="6134" width="23" customWidth="1"/>
    <col min="6135" max="6135" width="0" hidden="1" customWidth="1"/>
    <col min="6136" max="6136" width="13.140625" customWidth="1"/>
    <col min="6137" max="6137" width="17" customWidth="1"/>
    <col min="6138" max="6138" width="13.140625" customWidth="1"/>
    <col min="6139" max="6139" width="17.28515625" customWidth="1"/>
    <col min="6140" max="6140" width="6.5703125" customWidth="1"/>
    <col min="6141" max="6141" width="8.5703125" customWidth="1"/>
    <col min="6142" max="6142" width="20" customWidth="1"/>
    <col min="6143" max="6143" width="24.5703125" customWidth="1"/>
    <col min="6144" max="6144" width="16" customWidth="1"/>
    <col min="6145" max="6145" width="15.28515625" customWidth="1"/>
    <col min="6146" max="6146" width="23" customWidth="1"/>
    <col min="6147" max="6147" width="15.7109375" customWidth="1"/>
    <col min="6148" max="6148" width="10.42578125" customWidth="1"/>
    <col min="6149" max="6149" width="13.5703125" customWidth="1"/>
    <col min="6150" max="6150" width="12.5703125" customWidth="1"/>
    <col min="6151" max="6151" width="10.28515625" customWidth="1"/>
    <col min="6152" max="6152" width="18.28515625" customWidth="1"/>
    <col min="6153" max="6155" width="10.85546875" bestFit="1" customWidth="1"/>
    <col min="6156" max="6156" width="12.28515625" bestFit="1" customWidth="1"/>
    <col min="6387" max="6387" width="5.140625" customWidth="1"/>
    <col min="6388" max="6389" width="21.42578125" customWidth="1"/>
    <col min="6390" max="6390" width="23" customWidth="1"/>
    <col min="6391" max="6391" width="0" hidden="1" customWidth="1"/>
    <col min="6392" max="6392" width="13.140625" customWidth="1"/>
    <col min="6393" max="6393" width="17" customWidth="1"/>
    <col min="6394" max="6394" width="13.140625" customWidth="1"/>
    <col min="6395" max="6395" width="17.28515625" customWidth="1"/>
    <col min="6396" max="6396" width="6.5703125" customWidth="1"/>
    <col min="6397" max="6397" width="8.5703125" customWidth="1"/>
    <col min="6398" max="6398" width="20" customWidth="1"/>
    <col min="6399" max="6399" width="24.5703125" customWidth="1"/>
    <col min="6400" max="6400" width="16" customWidth="1"/>
    <col min="6401" max="6401" width="15.28515625" customWidth="1"/>
    <col min="6402" max="6402" width="23" customWidth="1"/>
    <col min="6403" max="6403" width="15.7109375" customWidth="1"/>
    <col min="6404" max="6404" width="10.42578125" customWidth="1"/>
    <col min="6405" max="6405" width="13.5703125" customWidth="1"/>
    <col min="6406" max="6406" width="12.5703125" customWidth="1"/>
    <col min="6407" max="6407" width="10.28515625" customWidth="1"/>
    <col min="6408" max="6408" width="18.28515625" customWidth="1"/>
    <col min="6409" max="6411" width="10.85546875" bestFit="1" customWidth="1"/>
    <col min="6412" max="6412" width="12.28515625" bestFit="1" customWidth="1"/>
    <col min="6643" max="6643" width="5.140625" customWidth="1"/>
    <col min="6644" max="6645" width="21.42578125" customWidth="1"/>
    <col min="6646" max="6646" width="23" customWidth="1"/>
    <col min="6647" max="6647" width="0" hidden="1" customWidth="1"/>
    <col min="6648" max="6648" width="13.140625" customWidth="1"/>
    <col min="6649" max="6649" width="17" customWidth="1"/>
    <col min="6650" max="6650" width="13.140625" customWidth="1"/>
    <col min="6651" max="6651" width="17.28515625" customWidth="1"/>
    <col min="6652" max="6652" width="6.5703125" customWidth="1"/>
    <col min="6653" max="6653" width="8.5703125" customWidth="1"/>
    <col min="6654" max="6654" width="20" customWidth="1"/>
    <col min="6655" max="6655" width="24.5703125" customWidth="1"/>
    <col min="6656" max="6656" width="16" customWidth="1"/>
    <col min="6657" max="6657" width="15.28515625" customWidth="1"/>
    <col min="6658" max="6658" width="23" customWidth="1"/>
    <col min="6659" max="6659" width="15.7109375" customWidth="1"/>
    <col min="6660" max="6660" width="10.42578125" customWidth="1"/>
    <col min="6661" max="6661" width="13.5703125" customWidth="1"/>
    <col min="6662" max="6662" width="12.5703125" customWidth="1"/>
    <col min="6663" max="6663" width="10.28515625" customWidth="1"/>
    <col min="6664" max="6664" width="18.28515625" customWidth="1"/>
    <col min="6665" max="6667" width="10.85546875" bestFit="1" customWidth="1"/>
    <col min="6668" max="6668" width="12.28515625" bestFit="1" customWidth="1"/>
    <col min="6899" max="6899" width="5.140625" customWidth="1"/>
    <col min="6900" max="6901" width="21.42578125" customWidth="1"/>
    <col min="6902" max="6902" width="23" customWidth="1"/>
    <col min="6903" max="6903" width="0" hidden="1" customWidth="1"/>
    <col min="6904" max="6904" width="13.140625" customWidth="1"/>
    <col min="6905" max="6905" width="17" customWidth="1"/>
    <col min="6906" max="6906" width="13.140625" customWidth="1"/>
    <col min="6907" max="6907" width="17.28515625" customWidth="1"/>
    <col min="6908" max="6908" width="6.5703125" customWidth="1"/>
    <col min="6909" max="6909" width="8.5703125" customWidth="1"/>
    <col min="6910" max="6910" width="20" customWidth="1"/>
    <col min="6911" max="6911" width="24.5703125" customWidth="1"/>
    <col min="6912" max="6912" width="16" customWidth="1"/>
    <col min="6913" max="6913" width="15.28515625" customWidth="1"/>
    <col min="6914" max="6914" width="23" customWidth="1"/>
    <col min="6915" max="6915" width="15.7109375" customWidth="1"/>
    <col min="6916" max="6916" width="10.42578125" customWidth="1"/>
    <col min="6917" max="6917" width="13.5703125" customWidth="1"/>
    <col min="6918" max="6918" width="12.5703125" customWidth="1"/>
    <col min="6919" max="6919" width="10.28515625" customWidth="1"/>
    <col min="6920" max="6920" width="18.28515625" customWidth="1"/>
    <col min="6921" max="6923" width="10.85546875" bestFit="1" customWidth="1"/>
    <col min="6924" max="6924" width="12.28515625" bestFit="1" customWidth="1"/>
    <col min="7155" max="7155" width="5.140625" customWidth="1"/>
    <col min="7156" max="7157" width="21.42578125" customWidth="1"/>
    <col min="7158" max="7158" width="23" customWidth="1"/>
    <col min="7159" max="7159" width="0" hidden="1" customWidth="1"/>
    <col min="7160" max="7160" width="13.140625" customWidth="1"/>
    <col min="7161" max="7161" width="17" customWidth="1"/>
    <col min="7162" max="7162" width="13.140625" customWidth="1"/>
    <col min="7163" max="7163" width="17.28515625" customWidth="1"/>
    <col min="7164" max="7164" width="6.5703125" customWidth="1"/>
    <col min="7165" max="7165" width="8.5703125" customWidth="1"/>
    <col min="7166" max="7166" width="20" customWidth="1"/>
    <col min="7167" max="7167" width="24.5703125" customWidth="1"/>
    <col min="7168" max="7168" width="16" customWidth="1"/>
    <col min="7169" max="7169" width="15.28515625" customWidth="1"/>
    <col min="7170" max="7170" width="23" customWidth="1"/>
    <col min="7171" max="7171" width="15.7109375" customWidth="1"/>
    <col min="7172" max="7172" width="10.42578125" customWidth="1"/>
    <col min="7173" max="7173" width="13.5703125" customWidth="1"/>
    <col min="7174" max="7174" width="12.5703125" customWidth="1"/>
    <col min="7175" max="7175" width="10.28515625" customWidth="1"/>
    <col min="7176" max="7176" width="18.28515625" customWidth="1"/>
    <col min="7177" max="7179" width="10.85546875" bestFit="1" customWidth="1"/>
    <col min="7180" max="7180" width="12.28515625" bestFit="1" customWidth="1"/>
    <col min="7411" max="7411" width="5.140625" customWidth="1"/>
    <col min="7412" max="7413" width="21.42578125" customWidth="1"/>
    <col min="7414" max="7414" width="23" customWidth="1"/>
    <col min="7415" max="7415" width="0" hidden="1" customWidth="1"/>
    <col min="7416" max="7416" width="13.140625" customWidth="1"/>
    <col min="7417" max="7417" width="17" customWidth="1"/>
    <col min="7418" max="7418" width="13.140625" customWidth="1"/>
    <col min="7419" max="7419" width="17.28515625" customWidth="1"/>
    <col min="7420" max="7420" width="6.5703125" customWidth="1"/>
    <col min="7421" max="7421" width="8.5703125" customWidth="1"/>
    <col min="7422" max="7422" width="20" customWidth="1"/>
    <col min="7423" max="7423" width="24.5703125" customWidth="1"/>
    <col min="7424" max="7424" width="16" customWidth="1"/>
    <col min="7425" max="7425" width="15.28515625" customWidth="1"/>
    <col min="7426" max="7426" width="23" customWidth="1"/>
    <col min="7427" max="7427" width="15.7109375" customWidth="1"/>
    <col min="7428" max="7428" width="10.42578125" customWidth="1"/>
    <col min="7429" max="7429" width="13.5703125" customWidth="1"/>
    <col min="7430" max="7430" width="12.5703125" customWidth="1"/>
    <col min="7431" max="7431" width="10.28515625" customWidth="1"/>
    <col min="7432" max="7432" width="18.28515625" customWidth="1"/>
    <col min="7433" max="7435" width="10.85546875" bestFit="1" customWidth="1"/>
    <col min="7436" max="7436" width="12.28515625" bestFit="1" customWidth="1"/>
    <col min="7667" max="7667" width="5.140625" customWidth="1"/>
    <col min="7668" max="7669" width="21.42578125" customWidth="1"/>
    <col min="7670" max="7670" width="23" customWidth="1"/>
    <col min="7671" max="7671" width="0" hidden="1" customWidth="1"/>
    <col min="7672" max="7672" width="13.140625" customWidth="1"/>
    <col min="7673" max="7673" width="17" customWidth="1"/>
    <col min="7674" max="7674" width="13.140625" customWidth="1"/>
    <col min="7675" max="7675" width="17.28515625" customWidth="1"/>
    <col min="7676" max="7676" width="6.5703125" customWidth="1"/>
    <col min="7677" max="7677" width="8.5703125" customWidth="1"/>
    <col min="7678" max="7678" width="20" customWidth="1"/>
    <col min="7679" max="7679" width="24.5703125" customWidth="1"/>
    <col min="7680" max="7680" width="16" customWidth="1"/>
    <col min="7681" max="7681" width="15.28515625" customWidth="1"/>
    <col min="7682" max="7682" width="23" customWidth="1"/>
    <col min="7683" max="7683" width="15.7109375" customWidth="1"/>
    <col min="7684" max="7684" width="10.42578125" customWidth="1"/>
    <col min="7685" max="7685" width="13.5703125" customWidth="1"/>
    <col min="7686" max="7686" width="12.5703125" customWidth="1"/>
    <col min="7687" max="7687" width="10.28515625" customWidth="1"/>
    <col min="7688" max="7688" width="18.28515625" customWidth="1"/>
    <col min="7689" max="7691" width="10.85546875" bestFit="1" customWidth="1"/>
    <col min="7692" max="7692" width="12.28515625" bestFit="1" customWidth="1"/>
    <col min="7923" max="7923" width="5.140625" customWidth="1"/>
    <col min="7924" max="7925" width="21.42578125" customWidth="1"/>
    <col min="7926" max="7926" width="23" customWidth="1"/>
    <col min="7927" max="7927" width="0" hidden="1" customWidth="1"/>
    <col min="7928" max="7928" width="13.140625" customWidth="1"/>
    <col min="7929" max="7929" width="17" customWidth="1"/>
    <col min="7930" max="7930" width="13.140625" customWidth="1"/>
    <col min="7931" max="7931" width="17.28515625" customWidth="1"/>
    <col min="7932" max="7932" width="6.5703125" customWidth="1"/>
    <col min="7933" max="7933" width="8.5703125" customWidth="1"/>
    <col min="7934" max="7934" width="20" customWidth="1"/>
    <col min="7935" max="7935" width="24.5703125" customWidth="1"/>
    <col min="7936" max="7936" width="16" customWidth="1"/>
    <col min="7937" max="7937" width="15.28515625" customWidth="1"/>
    <col min="7938" max="7938" width="23" customWidth="1"/>
    <col min="7939" max="7939" width="15.7109375" customWidth="1"/>
    <col min="7940" max="7940" width="10.42578125" customWidth="1"/>
    <col min="7941" max="7941" width="13.5703125" customWidth="1"/>
    <col min="7942" max="7942" width="12.5703125" customWidth="1"/>
    <col min="7943" max="7943" width="10.28515625" customWidth="1"/>
    <col min="7944" max="7944" width="18.28515625" customWidth="1"/>
    <col min="7945" max="7947" width="10.85546875" bestFit="1" customWidth="1"/>
    <col min="7948" max="7948" width="12.28515625" bestFit="1" customWidth="1"/>
    <col min="8179" max="8179" width="5.140625" customWidth="1"/>
    <col min="8180" max="8181" width="21.42578125" customWidth="1"/>
    <col min="8182" max="8182" width="23" customWidth="1"/>
    <col min="8183" max="8183" width="0" hidden="1" customWidth="1"/>
    <col min="8184" max="8184" width="13.140625" customWidth="1"/>
    <col min="8185" max="8185" width="17" customWidth="1"/>
    <col min="8186" max="8186" width="13.140625" customWidth="1"/>
    <col min="8187" max="8187" width="17.28515625" customWidth="1"/>
    <col min="8188" max="8188" width="6.5703125" customWidth="1"/>
    <col min="8189" max="8189" width="8.5703125" customWidth="1"/>
    <col min="8190" max="8190" width="20" customWidth="1"/>
    <col min="8191" max="8191" width="24.5703125" customWidth="1"/>
    <col min="8192" max="8192" width="16" customWidth="1"/>
    <col min="8193" max="8193" width="15.28515625" customWidth="1"/>
    <col min="8194" max="8194" width="23" customWidth="1"/>
    <col min="8195" max="8195" width="15.7109375" customWidth="1"/>
    <col min="8196" max="8196" width="10.42578125" customWidth="1"/>
    <col min="8197" max="8197" width="13.5703125" customWidth="1"/>
    <col min="8198" max="8198" width="12.5703125" customWidth="1"/>
    <col min="8199" max="8199" width="10.28515625" customWidth="1"/>
    <col min="8200" max="8200" width="18.28515625" customWidth="1"/>
    <col min="8201" max="8203" width="10.85546875" bestFit="1" customWidth="1"/>
    <col min="8204" max="8204" width="12.28515625" bestFit="1" customWidth="1"/>
    <col min="8435" max="8435" width="5.140625" customWidth="1"/>
    <col min="8436" max="8437" width="21.42578125" customWidth="1"/>
    <col min="8438" max="8438" width="23" customWidth="1"/>
    <col min="8439" max="8439" width="0" hidden="1" customWidth="1"/>
    <col min="8440" max="8440" width="13.140625" customWidth="1"/>
    <col min="8441" max="8441" width="17" customWidth="1"/>
    <col min="8442" max="8442" width="13.140625" customWidth="1"/>
    <col min="8443" max="8443" width="17.28515625" customWidth="1"/>
    <col min="8444" max="8444" width="6.5703125" customWidth="1"/>
    <col min="8445" max="8445" width="8.5703125" customWidth="1"/>
    <col min="8446" max="8446" width="20" customWidth="1"/>
    <col min="8447" max="8447" width="24.5703125" customWidth="1"/>
    <col min="8448" max="8448" width="16" customWidth="1"/>
    <col min="8449" max="8449" width="15.28515625" customWidth="1"/>
    <col min="8450" max="8450" width="23" customWidth="1"/>
    <col min="8451" max="8451" width="15.7109375" customWidth="1"/>
    <col min="8452" max="8452" width="10.42578125" customWidth="1"/>
    <col min="8453" max="8453" width="13.5703125" customWidth="1"/>
    <col min="8454" max="8454" width="12.5703125" customWidth="1"/>
    <col min="8455" max="8455" width="10.28515625" customWidth="1"/>
    <col min="8456" max="8456" width="18.28515625" customWidth="1"/>
    <col min="8457" max="8459" width="10.85546875" bestFit="1" customWidth="1"/>
    <col min="8460" max="8460" width="12.28515625" bestFit="1" customWidth="1"/>
    <col min="8691" max="8691" width="5.140625" customWidth="1"/>
    <col min="8692" max="8693" width="21.42578125" customWidth="1"/>
    <col min="8694" max="8694" width="23" customWidth="1"/>
    <col min="8695" max="8695" width="0" hidden="1" customWidth="1"/>
    <col min="8696" max="8696" width="13.140625" customWidth="1"/>
    <col min="8697" max="8697" width="17" customWidth="1"/>
    <col min="8698" max="8698" width="13.140625" customWidth="1"/>
    <col min="8699" max="8699" width="17.28515625" customWidth="1"/>
    <col min="8700" max="8700" width="6.5703125" customWidth="1"/>
    <col min="8701" max="8701" width="8.5703125" customWidth="1"/>
    <col min="8702" max="8702" width="20" customWidth="1"/>
    <col min="8703" max="8703" width="24.5703125" customWidth="1"/>
    <col min="8704" max="8704" width="16" customWidth="1"/>
    <col min="8705" max="8705" width="15.28515625" customWidth="1"/>
    <col min="8706" max="8706" width="23" customWidth="1"/>
    <col min="8707" max="8707" width="15.7109375" customWidth="1"/>
    <col min="8708" max="8708" width="10.42578125" customWidth="1"/>
    <col min="8709" max="8709" width="13.5703125" customWidth="1"/>
    <col min="8710" max="8710" width="12.5703125" customWidth="1"/>
    <col min="8711" max="8711" width="10.28515625" customWidth="1"/>
    <col min="8712" max="8712" width="18.28515625" customWidth="1"/>
    <col min="8713" max="8715" width="10.85546875" bestFit="1" customWidth="1"/>
    <col min="8716" max="8716" width="12.28515625" bestFit="1" customWidth="1"/>
    <col min="8947" max="8947" width="5.140625" customWidth="1"/>
    <col min="8948" max="8949" width="21.42578125" customWidth="1"/>
    <col min="8950" max="8950" width="23" customWidth="1"/>
    <col min="8951" max="8951" width="0" hidden="1" customWidth="1"/>
    <col min="8952" max="8952" width="13.140625" customWidth="1"/>
    <col min="8953" max="8953" width="17" customWidth="1"/>
    <col min="8954" max="8954" width="13.140625" customWidth="1"/>
    <col min="8955" max="8955" width="17.28515625" customWidth="1"/>
    <col min="8956" max="8956" width="6.5703125" customWidth="1"/>
    <col min="8957" max="8957" width="8.5703125" customWidth="1"/>
    <col min="8958" max="8958" width="20" customWidth="1"/>
    <col min="8959" max="8959" width="24.5703125" customWidth="1"/>
    <col min="8960" max="8960" width="16" customWidth="1"/>
    <col min="8961" max="8961" width="15.28515625" customWidth="1"/>
    <col min="8962" max="8962" width="23" customWidth="1"/>
    <col min="8963" max="8963" width="15.7109375" customWidth="1"/>
    <col min="8964" max="8964" width="10.42578125" customWidth="1"/>
    <col min="8965" max="8965" width="13.5703125" customWidth="1"/>
    <col min="8966" max="8966" width="12.5703125" customWidth="1"/>
    <col min="8967" max="8967" width="10.28515625" customWidth="1"/>
    <col min="8968" max="8968" width="18.28515625" customWidth="1"/>
    <col min="8969" max="8971" width="10.85546875" bestFit="1" customWidth="1"/>
    <col min="8972" max="8972" width="12.28515625" bestFit="1" customWidth="1"/>
    <col min="9203" max="9203" width="5.140625" customWidth="1"/>
    <col min="9204" max="9205" width="21.42578125" customWidth="1"/>
    <col min="9206" max="9206" width="23" customWidth="1"/>
    <col min="9207" max="9207" width="0" hidden="1" customWidth="1"/>
    <col min="9208" max="9208" width="13.140625" customWidth="1"/>
    <col min="9209" max="9209" width="17" customWidth="1"/>
    <col min="9210" max="9210" width="13.140625" customWidth="1"/>
    <col min="9211" max="9211" width="17.28515625" customWidth="1"/>
    <col min="9212" max="9212" width="6.5703125" customWidth="1"/>
    <col min="9213" max="9213" width="8.5703125" customWidth="1"/>
    <col min="9214" max="9214" width="20" customWidth="1"/>
    <col min="9215" max="9215" width="24.5703125" customWidth="1"/>
    <col min="9216" max="9216" width="16" customWidth="1"/>
    <col min="9217" max="9217" width="15.28515625" customWidth="1"/>
    <col min="9218" max="9218" width="23" customWidth="1"/>
    <col min="9219" max="9219" width="15.7109375" customWidth="1"/>
    <col min="9220" max="9220" width="10.42578125" customWidth="1"/>
    <col min="9221" max="9221" width="13.5703125" customWidth="1"/>
    <col min="9222" max="9222" width="12.5703125" customWidth="1"/>
    <col min="9223" max="9223" width="10.28515625" customWidth="1"/>
    <col min="9224" max="9224" width="18.28515625" customWidth="1"/>
    <col min="9225" max="9227" width="10.85546875" bestFit="1" customWidth="1"/>
    <col min="9228" max="9228" width="12.28515625" bestFit="1" customWidth="1"/>
    <col min="9459" max="9459" width="5.140625" customWidth="1"/>
    <col min="9460" max="9461" width="21.42578125" customWidth="1"/>
    <col min="9462" max="9462" width="23" customWidth="1"/>
    <col min="9463" max="9463" width="0" hidden="1" customWidth="1"/>
    <col min="9464" max="9464" width="13.140625" customWidth="1"/>
    <col min="9465" max="9465" width="17" customWidth="1"/>
    <col min="9466" max="9466" width="13.140625" customWidth="1"/>
    <col min="9467" max="9467" width="17.28515625" customWidth="1"/>
    <col min="9468" max="9468" width="6.5703125" customWidth="1"/>
    <col min="9469" max="9469" width="8.5703125" customWidth="1"/>
    <col min="9470" max="9470" width="20" customWidth="1"/>
    <col min="9471" max="9471" width="24.5703125" customWidth="1"/>
    <col min="9472" max="9472" width="16" customWidth="1"/>
    <col min="9473" max="9473" width="15.28515625" customWidth="1"/>
    <col min="9474" max="9474" width="23" customWidth="1"/>
    <col min="9475" max="9475" width="15.7109375" customWidth="1"/>
    <col min="9476" max="9476" width="10.42578125" customWidth="1"/>
    <col min="9477" max="9477" width="13.5703125" customWidth="1"/>
    <col min="9478" max="9478" width="12.5703125" customWidth="1"/>
    <col min="9479" max="9479" width="10.28515625" customWidth="1"/>
    <col min="9480" max="9480" width="18.28515625" customWidth="1"/>
    <col min="9481" max="9483" width="10.85546875" bestFit="1" customWidth="1"/>
    <col min="9484" max="9484" width="12.28515625" bestFit="1" customWidth="1"/>
    <col min="9715" max="9715" width="5.140625" customWidth="1"/>
    <col min="9716" max="9717" width="21.42578125" customWidth="1"/>
    <col min="9718" max="9718" width="23" customWidth="1"/>
    <col min="9719" max="9719" width="0" hidden="1" customWidth="1"/>
    <col min="9720" max="9720" width="13.140625" customWidth="1"/>
    <col min="9721" max="9721" width="17" customWidth="1"/>
    <col min="9722" max="9722" width="13.140625" customWidth="1"/>
    <col min="9723" max="9723" width="17.28515625" customWidth="1"/>
    <col min="9724" max="9724" width="6.5703125" customWidth="1"/>
    <col min="9725" max="9725" width="8.5703125" customWidth="1"/>
    <col min="9726" max="9726" width="20" customWidth="1"/>
    <col min="9727" max="9727" width="24.5703125" customWidth="1"/>
    <col min="9728" max="9728" width="16" customWidth="1"/>
    <col min="9729" max="9729" width="15.28515625" customWidth="1"/>
    <col min="9730" max="9730" width="23" customWidth="1"/>
    <col min="9731" max="9731" width="15.7109375" customWidth="1"/>
    <col min="9732" max="9732" width="10.42578125" customWidth="1"/>
    <col min="9733" max="9733" width="13.5703125" customWidth="1"/>
    <col min="9734" max="9734" width="12.5703125" customWidth="1"/>
    <col min="9735" max="9735" width="10.28515625" customWidth="1"/>
    <col min="9736" max="9736" width="18.28515625" customWidth="1"/>
    <col min="9737" max="9739" width="10.85546875" bestFit="1" customWidth="1"/>
    <col min="9740" max="9740" width="12.28515625" bestFit="1" customWidth="1"/>
    <col min="9971" max="9971" width="5.140625" customWidth="1"/>
    <col min="9972" max="9973" width="21.42578125" customWidth="1"/>
    <col min="9974" max="9974" width="23" customWidth="1"/>
    <col min="9975" max="9975" width="0" hidden="1" customWidth="1"/>
    <col min="9976" max="9976" width="13.140625" customWidth="1"/>
    <col min="9977" max="9977" width="17" customWidth="1"/>
    <col min="9978" max="9978" width="13.140625" customWidth="1"/>
    <col min="9979" max="9979" width="17.28515625" customWidth="1"/>
    <col min="9980" max="9980" width="6.5703125" customWidth="1"/>
    <col min="9981" max="9981" width="8.5703125" customWidth="1"/>
    <col min="9982" max="9982" width="20" customWidth="1"/>
    <col min="9983" max="9983" width="24.5703125" customWidth="1"/>
    <col min="9984" max="9984" width="16" customWidth="1"/>
    <col min="9985" max="9985" width="15.28515625" customWidth="1"/>
    <col min="9986" max="9986" width="23" customWidth="1"/>
    <col min="9987" max="9987" width="15.7109375" customWidth="1"/>
    <col min="9988" max="9988" width="10.42578125" customWidth="1"/>
    <col min="9989" max="9989" width="13.5703125" customWidth="1"/>
    <col min="9990" max="9990" width="12.5703125" customWidth="1"/>
    <col min="9991" max="9991" width="10.28515625" customWidth="1"/>
    <col min="9992" max="9992" width="18.28515625" customWidth="1"/>
    <col min="9993" max="9995" width="10.85546875" bestFit="1" customWidth="1"/>
    <col min="9996" max="9996" width="12.28515625" bestFit="1" customWidth="1"/>
    <col min="10227" max="10227" width="5.140625" customWidth="1"/>
    <col min="10228" max="10229" width="21.42578125" customWidth="1"/>
    <col min="10230" max="10230" width="23" customWidth="1"/>
    <col min="10231" max="10231" width="0" hidden="1" customWidth="1"/>
    <col min="10232" max="10232" width="13.140625" customWidth="1"/>
    <col min="10233" max="10233" width="17" customWidth="1"/>
    <col min="10234" max="10234" width="13.140625" customWidth="1"/>
    <col min="10235" max="10235" width="17.28515625" customWidth="1"/>
    <col min="10236" max="10236" width="6.5703125" customWidth="1"/>
    <col min="10237" max="10237" width="8.5703125" customWidth="1"/>
    <col min="10238" max="10238" width="20" customWidth="1"/>
    <col min="10239" max="10239" width="24.5703125" customWidth="1"/>
    <col min="10240" max="10240" width="16" customWidth="1"/>
    <col min="10241" max="10241" width="15.28515625" customWidth="1"/>
    <col min="10242" max="10242" width="23" customWidth="1"/>
    <col min="10243" max="10243" width="15.7109375" customWidth="1"/>
    <col min="10244" max="10244" width="10.42578125" customWidth="1"/>
    <col min="10245" max="10245" width="13.5703125" customWidth="1"/>
    <col min="10246" max="10246" width="12.5703125" customWidth="1"/>
    <col min="10247" max="10247" width="10.28515625" customWidth="1"/>
    <col min="10248" max="10248" width="18.28515625" customWidth="1"/>
    <col min="10249" max="10251" width="10.85546875" bestFit="1" customWidth="1"/>
    <col min="10252" max="10252" width="12.28515625" bestFit="1" customWidth="1"/>
    <col min="10483" max="10483" width="5.140625" customWidth="1"/>
    <col min="10484" max="10485" width="21.42578125" customWidth="1"/>
    <col min="10486" max="10486" width="23" customWidth="1"/>
    <col min="10487" max="10487" width="0" hidden="1" customWidth="1"/>
    <col min="10488" max="10488" width="13.140625" customWidth="1"/>
    <col min="10489" max="10489" width="17" customWidth="1"/>
    <col min="10490" max="10490" width="13.140625" customWidth="1"/>
    <col min="10491" max="10491" width="17.28515625" customWidth="1"/>
    <col min="10492" max="10492" width="6.5703125" customWidth="1"/>
    <col min="10493" max="10493" width="8.5703125" customWidth="1"/>
    <col min="10494" max="10494" width="20" customWidth="1"/>
    <col min="10495" max="10495" width="24.5703125" customWidth="1"/>
    <col min="10496" max="10496" width="16" customWidth="1"/>
    <col min="10497" max="10497" width="15.28515625" customWidth="1"/>
    <col min="10498" max="10498" width="23" customWidth="1"/>
    <col min="10499" max="10499" width="15.7109375" customWidth="1"/>
    <col min="10500" max="10500" width="10.42578125" customWidth="1"/>
    <col min="10501" max="10501" width="13.5703125" customWidth="1"/>
    <col min="10502" max="10502" width="12.5703125" customWidth="1"/>
    <col min="10503" max="10503" width="10.28515625" customWidth="1"/>
    <col min="10504" max="10504" width="18.28515625" customWidth="1"/>
    <col min="10505" max="10507" width="10.85546875" bestFit="1" customWidth="1"/>
    <col min="10508" max="10508" width="12.28515625" bestFit="1" customWidth="1"/>
    <col min="10739" max="10739" width="5.140625" customWidth="1"/>
    <col min="10740" max="10741" width="21.42578125" customWidth="1"/>
    <col min="10742" max="10742" width="23" customWidth="1"/>
    <col min="10743" max="10743" width="0" hidden="1" customWidth="1"/>
    <col min="10744" max="10744" width="13.140625" customWidth="1"/>
    <col min="10745" max="10745" width="17" customWidth="1"/>
    <col min="10746" max="10746" width="13.140625" customWidth="1"/>
    <col min="10747" max="10747" width="17.28515625" customWidth="1"/>
    <col min="10748" max="10748" width="6.5703125" customWidth="1"/>
    <col min="10749" max="10749" width="8.5703125" customWidth="1"/>
    <col min="10750" max="10750" width="20" customWidth="1"/>
    <col min="10751" max="10751" width="24.5703125" customWidth="1"/>
    <col min="10752" max="10752" width="16" customWidth="1"/>
    <col min="10753" max="10753" width="15.28515625" customWidth="1"/>
    <col min="10754" max="10754" width="23" customWidth="1"/>
    <col min="10755" max="10755" width="15.7109375" customWidth="1"/>
    <col min="10756" max="10756" width="10.42578125" customWidth="1"/>
    <col min="10757" max="10757" width="13.5703125" customWidth="1"/>
    <col min="10758" max="10758" width="12.5703125" customWidth="1"/>
    <col min="10759" max="10759" width="10.28515625" customWidth="1"/>
    <col min="10760" max="10760" width="18.28515625" customWidth="1"/>
    <col min="10761" max="10763" width="10.85546875" bestFit="1" customWidth="1"/>
    <col min="10764" max="10764" width="12.28515625" bestFit="1" customWidth="1"/>
    <col min="10995" max="10995" width="5.140625" customWidth="1"/>
    <col min="10996" max="10997" width="21.42578125" customWidth="1"/>
    <col min="10998" max="10998" width="23" customWidth="1"/>
    <col min="10999" max="10999" width="0" hidden="1" customWidth="1"/>
    <col min="11000" max="11000" width="13.140625" customWidth="1"/>
    <col min="11001" max="11001" width="17" customWidth="1"/>
    <col min="11002" max="11002" width="13.140625" customWidth="1"/>
    <col min="11003" max="11003" width="17.28515625" customWidth="1"/>
    <col min="11004" max="11004" width="6.5703125" customWidth="1"/>
    <col min="11005" max="11005" width="8.5703125" customWidth="1"/>
    <col min="11006" max="11006" width="20" customWidth="1"/>
    <col min="11007" max="11007" width="24.5703125" customWidth="1"/>
    <col min="11008" max="11008" width="16" customWidth="1"/>
    <col min="11009" max="11009" width="15.28515625" customWidth="1"/>
    <col min="11010" max="11010" width="23" customWidth="1"/>
    <col min="11011" max="11011" width="15.7109375" customWidth="1"/>
    <col min="11012" max="11012" width="10.42578125" customWidth="1"/>
    <col min="11013" max="11013" width="13.5703125" customWidth="1"/>
    <col min="11014" max="11014" width="12.5703125" customWidth="1"/>
    <col min="11015" max="11015" width="10.28515625" customWidth="1"/>
    <col min="11016" max="11016" width="18.28515625" customWidth="1"/>
    <col min="11017" max="11019" width="10.85546875" bestFit="1" customWidth="1"/>
    <col min="11020" max="11020" width="12.28515625" bestFit="1" customWidth="1"/>
    <col min="11251" max="11251" width="5.140625" customWidth="1"/>
    <col min="11252" max="11253" width="21.42578125" customWidth="1"/>
    <col min="11254" max="11254" width="23" customWidth="1"/>
    <col min="11255" max="11255" width="0" hidden="1" customWidth="1"/>
    <col min="11256" max="11256" width="13.140625" customWidth="1"/>
    <col min="11257" max="11257" width="17" customWidth="1"/>
    <col min="11258" max="11258" width="13.140625" customWidth="1"/>
    <col min="11259" max="11259" width="17.28515625" customWidth="1"/>
    <col min="11260" max="11260" width="6.5703125" customWidth="1"/>
    <col min="11261" max="11261" width="8.5703125" customWidth="1"/>
    <col min="11262" max="11262" width="20" customWidth="1"/>
    <col min="11263" max="11263" width="24.5703125" customWidth="1"/>
    <col min="11264" max="11264" width="16" customWidth="1"/>
    <col min="11265" max="11265" width="15.28515625" customWidth="1"/>
    <col min="11266" max="11266" width="23" customWidth="1"/>
    <col min="11267" max="11267" width="15.7109375" customWidth="1"/>
    <col min="11268" max="11268" width="10.42578125" customWidth="1"/>
    <col min="11269" max="11269" width="13.5703125" customWidth="1"/>
    <col min="11270" max="11270" width="12.5703125" customWidth="1"/>
    <col min="11271" max="11271" width="10.28515625" customWidth="1"/>
    <col min="11272" max="11272" width="18.28515625" customWidth="1"/>
    <col min="11273" max="11275" width="10.85546875" bestFit="1" customWidth="1"/>
    <col min="11276" max="11276" width="12.28515625" bestFit="1" customWidth="1"/>
    <col min="11507" max="11507" width="5.140625" customWidth="1"/>
    <col min="11508" max="11509" width="21.42578125" customWidth="1"/>
    <col min="11510" max="11510" width="23" customWidth="1"/>
    <col min="11511" max="11511" width="0" hidden="1" customWidth="1"/>
    <col min="11512" max="11512" width="13.140625" customWidth="1"/>
    <col min="11513" max="11513" width="17" customWidth="1"/>
    <col min="11514" max="11514" width="13.140625" customWidth="1"/>
    <col min="11515" max="11515" width="17.28515625" customWidth="1"/>
    <col min="11516" max="11516" width="6.5703125" customWidth="1"/>
    <col min="11517" max="11517" width="8.5703125" customWidth="1"/>
    <col min="11518" max="11518" width="20" customWidth="1"/>
    <col min="11519" max="11519" width="24.5703125" customWidth="1"/>
    <col min="11520" max="11520" width="16" customWidth="1"/>
    <col min="11521" max="11521" width="15.28515625" customWidth="1"/>
    <col min="11522" max="11522" width="23" customWidth="1"/>
    <col min="11523" max="11523" width="15.7109375" customWidth="1"/>
    <col min="11524" max="11524" width="10.42578125" customWidth="1"/>
    <col min="11525" max="11525" width="13.5703125" customWidth="1"/>
    <col min="11526" max="11526" width="12.5703125" customWidth="1"/>
    <col min="11527" max="11527" width="10.28515625" customWidth="1"/>
    <col min="11528" max="11528" width="18.28515625" customWidth="1"/>
    <col min="11529" max="11531" width="10.85546875" bestFit="1" customWidth="1"/>
    <col min="11532" max="11532" width="12.28515625" bestFit="1" customWidth="1"/>
    <col min="11763" max="11763" width="5.140625" customWidth="1"/>
    <col min="11764" max="11765" width="21.42578125" customWidth="1"/>
    <col min="11766" max="11766" width="23" customWidth="1"/>
    <col min="11767" max="11767" width="0" hidden="1" customWidth="1"/>
    <col min="11768" max="11768" width="13.140625" customWidth="1"/>
    <col min="11769" max="11769" width="17" customWidth="1"/>
    <col min="11770" max="11770" width="13.140625" customWidth="1"/>
    <col min="11771" max="11771" width="17.28515625" customWidth="1"/>
    <col min="11772" max="11772" width="6.5703125" customWidth="1"/>
    <col min="11773" max="11773" width="8.5703125" customWidth="1"/>
    <col min="11774" max="11774" width="20" customWidth="1"/>
    <col min="11775" max="11775" width="24.5703125" customWidth="1"/>
    <col min="11776" max="11776" width="16" customWidth="1"/>
    <col min="11777" max="11777" width="15.28515625" customWidth="1"/>
    <col min="11778" max="11778" width="23" customWidth="1"/>
    <col min="11779" max="11779" width="15.7109375" customWidth="1"/>
    <col min="11780" max="11780" width="10.42578125" customWidth="1"/>
    <col min="11781" max="11781" width="13.5703125" customWidth="1"/>
    <col min="11782" max="11782" width="12.5703125" customWidth="1"/>
    <col min="11783" max="11783" width="10.28515625" customWidth="1"/>
    <col min="11784" max="11784" width="18.28515625" customWidth="1"/>
    <col min="11785" max="11787" width="10.85546875" bestFit="1" customWidth="1"/>
    <col min="11788" max="11788" width="12.28515625" bestFit="1" customWidth="1"/>
    <col min="12019" max="12019" width="5.140625" customWidth="1"/>
    <col min="12020" max="12021" width="21.42578125" customWidth="1"/>
    <col min="12022" max="12022" width="23" customWidth="1"/>
    <col min="12023" max="12023" width="0" hidden="1" customWidth="1"/>
    <col min="12024" max="12024" width="13.140625" customWidth="1"/>
    <col min="12025" max="12025" width="17" customWidth="1"/>
    <col min="12026" max="12026" width="13.140625" customWidth="1"/>
    <col min="12027" max="12027" width="17.28515625" customWidth="1"/>
    <col min="12028" max="12028" width="6.5703125" customWidth="1"/>
    <col min="12029" max="12029" width="8.5703125" customWidth="1"/>
    <col min="12030" max="12030" width="20" customWidth="1"/>
    <col min="12031" max="12031" width="24.5703125" customWidth="1"/>
    <col min="12032" max="12032" width="16" customWidth="1"/>
    <col min="12033" max="12033" width="15.28515625" customWidth="1"/>
    <col min="12034" max="12034" width="23" customWidth="1"/>
    <col min="12035" max="12035" width="15.7109375" customWidth="1"/>
    <col min="12036" max="12036" width="10.42578125" customWidth="1"/>
    <col min="12037" max="12037" width="13.5703125" customWidth="1"/>
    <col min="12038" max="12038" width="12.5703125" customWidth="1"/>
    <col min="12039" max="12039" width="10.28515625" customWidth="1"/>
    <col min="12040" max="12040" width="18.28515625" customWidth="1"/>
    <col min="12041" max="12043" width="10.85546875" bestFit="1" customWidth="1"/>
    <col min="12044" max="12044" width="12.28515625" bestFit="1" customWidth="1"/>
    <col min="12275" max="12275" width="5.140625" customWidth="1"/>
    <col min="12276" max="12277" width="21.42578125" customWidth="1"/>
    <col min="12278" max="12278" width="23" customWidth="1"/>
    <col min="12279" max="12279" width="0" hidden="1" customWidth="1"/>
    <col min="12280" max="12280" width="13.140625" customWidth="1"/>
    <col min="12281" max="12281" width="17" customWidth="1"/>
    <col min="12282" max="12282" width="13.140625" customWidth="1"/>
    <col min="12283" max="12283" width="17.28515625" customWidth="1"/>
    <col min="12284" max="12284" width="6.5703125" customWidth="1"/>
    <col min="12285" max="12285" width="8.5703125" customWidth="1"/>
    <col min="12286" max="12286" width="20" customWidth="1"/>
    <col min="12287" max="12287" width="24.5703125" customWidth="1"/>
    <col min="12288" max="12288" width="16" customWidth="1"/>
    <col min="12289" max="12289" width="15.28515625" customWidth="1"/>
    <col min="12290" max="12290" width="23" customWidth="1"/>
    <col min="12291" max="12291" width="15.7109375" customWidth="1"/>
    <col min="12292" max="12292" width="10.42578125" customWidth="1"/>
    <col min="12293" max="12293" width="13.5703125" customWidth="1"/>
    <col min="12294" max="12294" width="12.5703125" customWidth="1"/>
    <col min="12295" max="12295" width="10.28515625" customWidth="1"/>
    <col min="12296" max="12296" width="18.28515625" customWidth="1"/>
    <col min="12297" max="12299" width="10.85546875" bestFit="1" customWidth="1"/>
    <col min="12300" max="12300" width="12.28515625" bestFit="1" customWidth="1"/>
    <col min="12531" max="12531" width="5.140625" customWidth="1"/>
    <col min="12532" max="12533" width="21.42578125" customWidth="1"/>
    <col min="12534" max="12534" width="23" customWidth="1"/>
    <col min="12535" max="12535" width="0" hidden="1" customWidth="1"/>
    <col min="12536" max="12536" width="13.140625" customWidth="1"/>
    <col min="12537" max="12537" width="17" customWidth="1"/>
    <col min="12538" max="12538" width="13.140625" customWidth="1"/>
    <col min="12539" max="12539" width="17.28515625" customWidth="1"/>
    <col min="12540" max="12540" width="6.5703125" customWidth="1"/>
    <col min="12541" max="12541" width="8.5703125" customWidth="1"/>
    <col min="12542" max="12542" width="20" customWidth="1"/>
    <col min="12543" max="12543" width="24.5703125" customWidth="1"/>
    <col min="12544" max="12544" width="16" customWidth="1"/>
    <col min="12545" max="12545" width="15.28515625" customWidth="1"/>
    <col min="12546" max="12546" width="23" customWidth="1"/>
    <col min="12547" max="12547" width="15.7109375" customWidth="1"/>
    <col min="12548" max="12548" width="10.42578125" customWidth="1"/>
    <col min="12549" max="12549" width="13.5703125" customWidth="1"/>
    <col min="12550" max="12550" width="12.5703125" customWidth="1"/>
    <col min="12551" max="12551" width="10.28515625" customWidth="1"/>
    <col min="12552" max="12552" width="18.28515625" customWidth="1"/>
    <col min="12553" max="12555" width="10.85546875" bestFit="1" customWidth="1"/>
    <col min="12556" max="12556" width="12.28515625" bestFit="1" customWidth="1"/>
    <col min="12787" max="12787" width="5.140625" customWidth="1"/>
    <col min="12788" max="12789" width="21.42578125" customWidth="1"/>
    <col min="12790" max="12790" width="23" customWidth="1"/>
    <col min="12791" max="12791" width="0" hidden="1" customWidth="1"/>
    <col min="12792" max="12792" width="13.140625" customWidth="1"/>
    <col min="12793" max="12793" width="17" customWidth="1"/>
    <col min="12794" max="12794" width="13.140625" customWidth="1"/>
    <col min="12795" max="12795" width="17.28515625" customWidth="1"/>
    <col min="12796" max="12796" width="6.5703125" customWidth="1"/>
    <col min="12797" max="12797" width="8.5703125" customWidth="1"/>
    <col min="12798" max="12798" width="20" customWidth="1"/>
    <col min="12799" max="12799" width="24.5703125" customWidth="1"/>
    <col min="12800" max="12800" width="16" customWidth="1"/>
    <col min="12801" max="12801" width="15.28515625" customWidth="1"/>
    <col min="12802" max="12802" width="23" customWidth="1"/>
    <col min="12803" max="12803" width="15.7109375" customWidth="1"/>
    <col min="12804" max="12804" width="10.42578125" customWidth="1"/>
    <col min="12805" max="12805" width="13.5703125" customWidth="1"/>
    <col min="12806" max="12806" width="12.5703125" customWidth="1"/>
    <col min="12807" max="12807" width="10.28515625" customWidth="1"/>
    <col min="12808" max="12808" width="18.28515625" customWidth="1"/>
    <col min="12809" max="12811" width="10.85546875" bestFit="1" customWidth="1"/>
    <col min="12812" max="12812" width="12.28515625" bestFit="1" customWidth="1"/>
    <col min="13043" max="13043" width="5.140625" customWidth="1"/>
    <col min="13044" max="13045" width="21.42578125" customWidth="1"/>
    <col min="13046" max="13046" width="23" customWidth="1"/>
    <col min="13047" max="13047" width="0" hidden="1" customWidth="1"/>
    <col min="13048" max="13048" width="13.140625" customWidth="1"/>
    <col min="13049" max="13049" width="17" customWidth="1"/>
    <col min="13050" max="13050" width="13.140625" customWidth="1"/>
    <col min="13051" max="13051" width="17.28515625" customWidth="1"/>
    <col min="13052" max="13052" width="6.5703125" customWidth="1"/>
    <col min="13053" max="13053" width="8.5703125" customWidth="1"/>
    <col min="13054" max="13054" width="20" customWidth="1"/>
    <col min="13055" max="13055" width="24.5703125" customWidth="1"/>
    <col min="13056" max="13056" width="16" customWidth="1"/>
    <col min="13057" max="13057" width="15.28515625" customWidth="1"/>
    <col min="13058" max="13058" width="23" customWidth="1"/>
    <col min="13059" max="13059" width="15.7109375" customWidth="1"/>
    <col min="13060" max="13060" width="10.42578125" customWidth="1"/>
    <col min="13061" max="13061" width="13.5703125" customWidth="1"/>
    <col min="13062" max="13062" width="12.5703125" customWidth="1"/>
    <col min="13063" max="13063" width="10.28515625" customWidth="1"/>
    <col min="13064" max="13064" width="18.28515625" customWidth="1"/>
    <col min="13065" max="13067" width="10.85546875" bestFit="1" customWidth="1"/>
    <col min="13068" max="13068" width="12.28515625" bestFit="1" customWidth="1"/>
    <col min="13299" max="13299" width="5.140625" customWidth="1"/>
    <col min="13300" max="13301" width="21.42578125" customWidth="1"/>
    <col min="13302" max="13302" width="23" customWidth="1"/>
    <col min="13303" max="13303" width="0" hidden="1" customWidth="1"/>
    <col min="13304" max="13304" width="13.140625" customWidth="1"/>
    <col min="13305" max="13305" width="17" customWidth="1"/>
    <col min="13306" max="13306" width="13.140625" customWidth="1"/>
    <col min="13307" max="13307" width="17.28515625" customWidth="1"/>
    <col min="13308" max="13308" width="6.5703125" customWidth="1"/>
    <col min="13309" max="13309" width="8.5703125" customWidth="1"/>
    <col min="13310" max="13310" width="20" customWidth="1"/>
    <col min="13311" max="13311" width="24.5703125" customWidth="1"/>
    <col min="13312" max="13312" width="16" customWidth="1"/>
    <col min="13313" max="13313" width="15.28515625" customWidth="1"/>
    <col min="13314" max="13314" width="23" customWidth="1"/>
    <col min="13315" max="13315" width="15.7109375" customWidth="1"/>
    <col min="13316" max="13316" width="10.42578125" customWidth="1"/>
    <col min="13317" max="13317" width="13.5703125" customWidth="1"/>
    <col min="13318" max="13318" width="12.5703125" customWidth="1"/>
    <col min="13319" max="13319" width="10.28515625" customWidth="1"/>
    <col min="13320" max="13320" width="18.28515625" customWidth="1"/>
    <col min="13321" max="13323" width="10.85546875" bestFit="1" customWidth="1"/>
    <col min="13324" max="13324" width="12.28515625" bestFit="1" customWidth="1"/>
    <col min="13555" max="13555" width="5.140625" customWidth="1"/>
    <col min="13556" max="13557" width="21.42578125" customWidth="1"/>
    <col min="13558" max="13558" width="23" customWidth="1"/>
    <col min="13559" max="13559" width="0" hidden="1" customWidth="1"/>
    <col min="13560" max="13560" width="13.140625" customWidth="1"/>
    <col min="13561" max="13561" width="17" customWidth="1"/>
    <col min="13562" max="13562" width="13.140625" customWidth="1"/>
    <col min="13563" max="13563" width="17.28515625" customWidth="1"/>
    <col min="13564" max="13564" width="6.5703125" customWidth="1"/>
    <col min="13565" max="13565" width="8.5703125" customWidth="1"/>
    <col min="13566" max="13566" width="20" customWidth="1"/>
    <col min="13567" max="13567" width="24.5703125" customWidth="1"/>
    <col min="13568" max="13568" width="16" customWidth="1"/>
    <col min="13569" max="13569" width="15.28515625" customWidth="1"/>
    <col min="13570" max="13570" width="23" customWidth="1"/>
    <col min="13571" max="13571" width="15.7109375" customWidth="1"/>
    <col min="13572" max="13572" width="10.42578125" customWidth="1"/>
    <col min="13573" max="13573" width="13.5703125" customWidth="1"/>
    <col min="13574" max="13574" width="12.5703125" customWidth="1"/>
    <col min="13575" max="13575" width="10.28515625" customWidth="1"/>
    <col min="13576" max="13576" width="18.28515625" customWidth="1"/>
    <col min="13577" max="13579" width="10.85546875" bestFit="1" customWidth="1"/>
    <col min="13580" max="13580" width="12.28515625" bestFit="1" customWidth="1"/>
    <col min="13811" max="13811" width="5.140625" customWidth="1"/>
    <col min="13812" max="13813" width="21.42578125" customWidth="1"/>
    <col min="13814" max="13814" width="23" customWidth="1"/>
    <col min="13815" max="13815" width="0" hidden="1" customWidth="1"/>
    <col min="13816" max="13816" width="13.140625" customWidth="1"/>
    <col min="13817" max="13817" width="17" customWidth="1"/>
    <col min="13818" max="13818" width="13.140625" customWidth="1"/>
    <col min="13819" max="13819" width="17.28515625" customWidth="1"/>
    <col min="13820" max="13820" width="6.5703125" customWidth="1"/>
    <col min="13821" max="13821" width="8.5703125" customWidth="1"/>
    <col min="13822" max="13822" width="20" customWidth="1"/>
    <col min="13823" max="13823" width="24.5703125" customWidth="1"/>
    <col min="13824" max="13824" width="16" customWidth="1"/>
    <col min="13825" max="13825" width="15.28515625" customWidth="1"/>
    <col min="13826" max="13826" width="23" customWidth="1"/>
    <col min="13827" max="13827" width="15.7109375" customWidth="1"/>
    <col min="13828" max="13828" width="10.42578125" customWidth="1"/>
    <col min="13829" max="13829" width="13.5703125" customWidth="1"/>
    <col min="13830" max="13830" width="12.5703125" customWidth="1"/>
    <col min="13831" max="13831" width="10.28515625" customWidth="1"/>
    <col min="13832" max="13832" width="18.28515625" customWidth="1"/>
    <col min="13833" max="13835" width="10.85546875" bestFit="1" customWidth="1"/>
    <col min="13836" max="13836" width="12.28515625" bestFit="1" customWidth="1"/>
    <col min="14067" max="14067" width="5.140625" customWidth="1"/>
    <col min="14068" max="14069" width="21.42578125" customWidth="1"/>
    <col min="14070" max="14070" width="23" customWidth="1"/>
    <col min="14071" max="14071" width="0" hidden="1" customWidth="1"/>
    <col min="14072" max="14072" width="13.140625" customWidth="1"/>
    <col min="14073" max="14073" width="17" customWidth="1"/>
    <col min="14074" max="14074" width="13.140625" customWidth="1"/>
    <col min="14075" max="14075" width="17.28515625" customWidth="1"/>
    <col min="14076" max="14076" width="6.5703125" customWidth="1"/>
    <col min="14077" max="14077" width="8.5703125" customWidth="1"/>
    <col min="14078" max="14078" width="20" customWidth="1"/>
    <col min="14079" max="14079" width="24.5703125" customWidth="1"/>
    <col min="14080" max="14080" width="16" customWidth="1"/>
    <col min="14081" max="14081" width="15.28515625" customWidth="1"/>
    <col min="14082" max="14082" width="23" customWidth="1"/>
    <col min="14083" max="14083" width="15.7109375" customWidth="1"/>
    <col min="14084" max="14084" width="10.42578125" customWidth="1"/>
    <col min="14085" max="14085" width="13.5703125" customWidth="1"/>
    <col min="14086" max="14086" width="12.5703125" customWidth="1"/>
    <col min="14087" max="14087" width="10.28515625" customWidth="1"/>
    <col min="14088" max="14088" width="18.28515625" customWidth="1"/>
    <col min="14089" max="14091" width="10.85546875" bestFit="1" customWidth="1"/>
    <col min="14092" max="14092" width="12.28515625" bestFit="1" customWidth="1"/>
    <col min="14323" max="14323" width="5.140625" customWidth="1"/>
    <col min="14324" max="14325" width="21.42578125" customWidth="1"/>
    <col min="14326" max="14326" width="23" customWidth="1"/>
    <col min="14327" max="14327" width="0" hidden="1" customWidth="1"/>
    <col min="14328" max="14328" width="13.140625" customWidth="1"/>
    <col min="14329" max="14329" width="17" customWidth="1"/>
    <col min="14330" max="14330" width="13.140625" customWidth="1"/>
    <col min="14331" max="14331" width="17.28515625" customWidth="1"/>
    <col min="14332" max="14332" width="6.5703125" customWidth="1"/>
    <col min="14333" max="14333" width="8.5703125" customWidth="1"/>
    <col min="14334" max="14334" width="20" customWidth="1"/>
    <col min="14335" max="14335" width="24.5703125" customWidth="1"/>
    <col min="14336" max="14336" width="16" customWidth="1"/>
    <col min="14337" max="14337" width="15.28515625" customWidth="1"/>
    <col min="14338" max="14338" width="23" customWidth="1"/>
    <col min="14339" max="14339" width="15.7109375" customWidth="1"/>
    <col min="14340" max="14340" width="10.42578125" customWidth="1"/>
    <col min="14341" max="14341" width="13.5703125" customWidth="1"/>
    <col min="14342" max="14342" width="12.5703125" customWidth="1"/>
    <col min="14343" max="14343" width="10.28515625" customWidth="1"/>
    <col min="14344" max="14344" width="18.28515625" customWidth="1"/>
    <col min="14345" max="14347" width="10.85546875" bestFit="1" customWidth="1"/>
    <col min="14348" max="14348" width="12.28515625" bestFit="1" customWidth="1"/>
    <col min="14579" max="14579" width="5.140625" customWidth="1"/>
    <col min="14580" max="14581" width="21.42578125" customWidth="1"/>
    <col min="14582" max="14582" width="23" customWidth="1"/>
    <col min="14583" max="14583" width="0" hidden="1" customWidth="1"/>
    <col min="14584" max="14584" width="13.140625" customWidth="1"/>
    <col min="14585" max="14585" width="17" customWidth="1"/>
    <col min="14586" max="14586" width="13.140625" customWidth="1"/>
    <col min="14587" max="14587" width="17.28515625" customWidth="1"/>
    <col min="14588" max="14588" width="6.5703125" customWidth="1"/>
    <col min="14589" max="14589" width="8.5703125" customWidth="1"/>
    <col min="14590" max="14590" width="20" customWidth="1"/>
    <col min="14591" max="14591" width="24.5703125" customWidth="1"/>
    <col min="14592" max="14592" width="16" customWidth="1"/>
    <col min="14593" max="14593" width="15.28515625" customWidth="1"/>
    <col min="14594" max="14594" width="23" customWidth="1"/>
    <col min="14595" max="14595" width="15.7109375" customWidth="1"/>
    <col min="14596" max="14596" width="10.42578125" customWidth="1"/>
    <col min="14597" max="14597" width="13.5703125" customWidth="1"/>
    <col min="14598" max="14598" width="12.5703125" customWidth="1"/>
    <col min="14599" max="14599" width="10.28515625" customWidth="1"/>
    <col min="14600" max="14600" width="18.28515625" customWidth="1"/>
    <col min="14601" max="14603" width="10.85546875" bestFit="1" customWidth="1"/>
    <col min="14604" max="14604" width="12.28515625" bestFit="1" customWidth="1"/>
    <col min="14835" max="14835" width="5.140625" customWidth="1"/>
    <col min="14836" max="14837" width="21.42578125" customWidth="1"/>
    <col min="14838" max="14838" width="23" customWidth="1"/>
    <col min="14839" max="14839" width="0" hidden="1" customWidth="1"/>
    <col min="14840" max="14840" width="13.140625" customWidth="1"/>
    <col min="14841" max="14841" width="17" customWidth="1"/>
    <col min="14842" max="14842" width="13.140625" customWidth="1"/>
    <col min="14843" max="14843" width="17.28515625" customWidth="1"/>
    <col min="14844" max="14844" width="6.5703125" customWidth="1"/>
    <col min="14845" max="14845" width="8.5703125" customWidth="1"/>
    <col min="14846" max="14846" width="20" customWidth="1"/>
    <col min="14847" max="14847" width="24.5703125" customWidth="1"/>
    <col min="14848" max="14848" width="16" customWidth="1"/>
    <col min="14849" max="14849" width="15.28515625" customWidth="1"/>
    <col min="14850" max="14850" width="23" customWidth="1"/>
    <col min="14851" max="14851" width="15.7109375" customWidth="1"/>
    <col min="14852" max="14852" width="10.42578125" customWidth="1"/>
    <col min="14853" max="14853" width="13.5703125" customWidth="1"/>
    <col min="14854" max="14854" width="12.5703125" customWidth="1"/>
    <col min="14855" max="14855" width="10.28515625" customWidth="1"/>
    <col min="14856" max="14856" width="18.28515625" customWidth="1"/>
    <col min="14857" max="14859" width="10.85546875" bestFit="1" customWidth="1"/>
    <col min="14860" max="14860" width="12.28515625" bestFit="1" customWidth="1"/>
    <col min="15091" max="15091" width="5.140625" customWidth="1"/>
    <col min="15092" max="15093" width="21.42578125" customWidth="1"/>
    <col min="15094" max="15094" width="23" customWidth="1"/>
    <col min="15095" max="15095" width="0" hidden="1" customWidth="1"/>
    <col min="15096" max="15096" width="13.140625" customWidth="1"/>
    <col min="15097" max="15097" width="17" customWidth="1"/>
    <col min="15098" max="15098" width="13.140625" customWidth="1"/>
    <col min="15099" max="15099" width="17.28515625" customWidth="1"/>
    <col min="15100" max="15100" width="6.5703125" customWidth="1"/>
    <col min="15101" max="15101" width="8.5703125" customWidth="1"/>
    <col min="15102" max="15102" width="20" customWidth="1"/>
    <col min="15103" max="15103" width="24.5703125" customWidth="1"/>
    <col min="15104" max="15104" width="16" customWidth="1"/>
    <col min="15105" max="15105" width="15.28515625" customWidth="1"/>
    <col min="15106" max="15106" width="23" customWidth="1"/>
    <col min="15107" max="15107" width="15.7109375" customWidth="1"/>
    <col min="15108" max="15108" width="10.42578125" customWidth="1"/>
    <col min="15109" max="15109" width="13.5703125" customWidth="1"/>
    <col min="15110" max="15110" width="12.5703125" customWidth="1"/>
    <col min="15111" max="15111" width="10.28515625" customWidth="1"/>
    <col min="15112" max="15112" width="18.28515625" customWidth="1"/>
    <col min="15113" max="15115" width="10.85546875" bestFit="1" customWidth="1"/>
    <col min="15116" max="15116" width="12.28515625" bestFit="1" customWidth="1"/>
    <col min="15347" max="15347" width="5.140625" customWidth="1"/>
    <col min="15348" max="15349" width="21.42578125" customWidth="1"/>
    <col min="15350" max="15350" width="23" customWidth="1"/>
    <col min="15351" max="15351" width="0" hidden="1" customWidth="1"/>
    <col min="15352" max="15352" width="13.140625" customWidth="1"/>
    <col min="15353" max="15353" width="17" customWidth="1"/>
    <col min="15354" max="15354" width="13.140625" customWidth="1"/>
    <col min="15355" max="15355" width="17.28515625" customWidth="1"/>
    <col min="15356" max="15356" width="6.5703125" customWidth="1"/>
    <col min="15357" max="15357" width="8.5703125" customWidth="1"/>
    <col min="15358" max="15358" width="20" customWidth="1"/>
    <col min="15359" max="15359" width="24.5703125" customWidth="1"/>
    <col min="15360" max="15360" width="16" customWidth="1"/>
    <col min="15361" max="15361" width="15.28515625" customWidth="1"/>
    <col min="15362" max="15362" width="23" customWidth="1"/>
    <col min="15363" max="15363" width="15.7109375" customWidth="1"/>
    <col min="15364" max="15364" width="10.42578125" customWidth="1"/>
    <col min="15365" max="15365" width="13.5703125" customWidth="1"/>
    <col min="15366" max="15366" width="12.5703125" customWidth="1"/>
    <col min="15367" max="15367" width="10.28515625" customWidth="1"/>
    <col min="15368" max="15368" width="18.28515625" customWidth="1"/>
    <col min="15369" max="15371" width="10.85546875" bestFit="1" customWidth="1"/>
    <col min="15372" max="15372" width="12.28515625" bestFit="1" customWidth="1"/>
    <col min="15603" max="15603" width="5.140625" customWidth="1"/>
    <col min="15604" max="15605" width="21.42578125" customWidth="1"/>
    <col min="15606" max="15606" width="23" customWidth="1"/>
    <col min="15607" max="15607" width="0" hidden="1" customWidth="1"/>
    <col min="15608" max="15608" width="13.140625" customWidth="1"/>
    <col min="15609" max="15609" width="17" customWidth="1"/>
    <col min="15610" max="15610" width="13.140625" customWidth="1"/>
    <col min="15611" max="15611" width="17.28515625" customWidth="1"/>
    <col min="15612" max="15612" width="6.5703125" customWidth="1"/>
    <col min="15613" max="15613" width="8.5703125" customWidth="1"/>
    <col min="15614" max="15614" width="20" customWidth="1"/>
    <col min="15615" max="15615" width="24.5703125" customWidth="1"/>
    <col min="15616" max="15616" width="16" customWidth="1"/>
    <col min="15617" max="15617" width="15.28515625" customWidth="1"/>
    <col min="15618" max="15618" width="23" customWidth="1"/>
    <col min="15619" max="15619" width="15.7109375" customWidth="1"/>
    <col min="15620" max="15620" width="10.42578125" customWidth="1"/>
    <col min="15621" max="15621" width="13.5703125" customWidth="1"/>
    <col min="15622" max="15622" width="12.5703125" customWidth="1"/>
    <col min="15623" max="15623" width="10.28515625" customWidth="1"/>
    <col min="15624" max="15624" width="18.28515625" customWidth="1"/>
    <col min="15625" max="15627" width="10.85546875" bestFit="1" customWidth="1"/>
    <col min="15628" max="15628" width="12.28515625" bestFit="1" customWidth="1"/>
    <col min="15859" max="15859" width="5.140625" customWidth="1"/>
    <col min="15860" max="15861" width="21.42578125" customWidth="1"/>
    <col min="15862" max="15862" width="23" customWidth="1"/>
    <col min="15863" max="15863" width="0" hidden="1" customWidth="1"/>
    <col min="15864" max="15864" width="13.140625" customWidth="1"/>
    <col min="15865" max="15865" width="17" customWidth="1"/>
    <col min="15866" max="15866" width="13.140625" customWidth="1"/>
    <col min="15867" max="15867" width="17.28515625" customWidth="1"/>
    <col min="15868" max="15868" width="6.5703125" customWidth="1"/>
    <col min="15869" max="15869" width="8.5703125" customWidth="1"/>
    <col min="15870" max="15870" width="20" customWidth="1"/>
    <col min="15871" max="15871" width="24.5703125" customWidth="1"/>
    <col min="15872" max="15872" width="16" customWidth="1"/>
    <col min="15873" max="15873" width="15.28515625" customWidth="1"/>
    <col min="15874" max="15874" width="23" customWidth="1"/>
    <col min="15875" max="15875" width="15.7109375" customWidth="1"/>
    <col min="15876" max="15876" width="10.42578125" customWidth="1"/>
    <col min="15877" max="15877" width="13.5703125" customWidth="1"/>
    <col min="15878" max="15878" width="12.5703125" customWidth="1"/>
    <col min="15879" max="15879" width="10.28515625" customWidth="1"/>
    <col min="15880" max="15880" width="18.28515625" customWidth="1"/>
    <col min="15881" max="15883" width="10.85546875" bestFit="1" customWidth="1"/>
    <col min="15884" max="15884" width="12.28515625" bestFit="1" customWidth="1"/>
    <col min="16115" max="16115" width="5.140625" customWidth="1"/>
    <col min="16116" max="16117" width="21.42578125" customWidth="1"/>
    <col min="16118" max="16118" width="23" customWidth="1"/>
    <col min="16119" max="16119" width="0" hidden="1" customWidth="1"/>
    <col min="16120" max="16120" width="13.140625" customWidth="1"/>
    <col min="16121" max="16121" width="17" customWidth="1"/>
    <col min="16122" max="16122" width="13.140625" customWidth="1"/>
    <col min="16123" max="16123" width="17.28515625" customWidth="1"/>
    <col min="16124" max="16124" width="6.5703125" customWidth="1"/>
    <col min="16125" max="16125" width="8.5703125" customWidth="1"/>
    <col min="16126" max="16126" width="20" customWidth="1"/>
    <col min="16127" max="16127" width="24.5703125" customWidth="1"/>
    <col min="16128" max="16128" width="16" customWidth="1"/>
    <col min="16129" max="16129" width="15.28515625" customWidth="1"/>
    <col min="16130" max="16130" width="23" customWidth="1"/>
    <col min="16131" max="16131" width="15.7109375" customWidth="1"/>
    <col min="16132" max="16132" width="10.42578125" customWidth="1"/>
    <col min="16133" max="16133" width="13.5703125" customWidth="1"/>
    <col min="16134" max="16134" width="12.5703125" customWidth="1"/>
    <col min="16135" max="16135" width="10.28515625" customWidth="1"/>
    <col min="16136" max="16136" width="18.28515625" customWidth="1"/>
    <col min="16137" max="16139" width="10.85546875" bestFit="1" customWidth="1"/>
    <col min="16140" max="16140" width="12.28515625" bestFit="1" customWidth="1"/>
  </cols>
  <sheetData>
    <row r="1" spans="1:25" s="12" customFormat="1" x14ac:dyDescent="0.25">
      <c r="A1" s="1"/>
      <c r="B1" s="1"/>
      <c r="C1" s="1"/>
      <c r="D1" s="1"/>
      <c r="E1" s="1"/>
      <c r="F1" s="1"/>
      <c r="G1" s="20"/>
      <c r="H1" s="20"/>
      <c r="I1" s="41"/>
      <c r="J1" s="20"/>
      <c r="K1" s="20"/>
      <c r="L1" s="20"/>
      <c r="M1" s="20"/>
      <c r="N1" s="20"/>
      <c r="O1" s="20"/>
      <c r="P1" s="20"/>
      <c r="Q1" s="200"/>
      <c r="R1" s="200"/>
      <c r="S1" s="200"/>
      <c r="T1" s="48"/>
      <c r="U1" s="48"/>
      <c r="V1" s="48"/>
      <c r="W1" s="48"/>
      <c r="X1" s="48"/>
      <c r="Y1" s="48"/>
    </row>
    <row r="2" spans="1:25" s="12" customFormat="1" ht="19.5" x14ac:dyDescent="0.35">
      <c r="A2" s="1"/>
      <c r="B2" s="6" t="s">
        <v>61</v>
      </c>
      <c r="C2" s="10"/>
      <c r="D2" s="10"/>
      <c r="E2" s="10"/>
      <c r="F2" s="10"/>
      <c r="G2" s="20"/>
      <c r="H2" s="20"/>
      <c r="I2" s="41"/>
      <c r="J2" s="20"/>
      <c r="K2" s="20"/>
      <c r="L2" s="49"/>
      <c r="M2" s="49"/>
      <c r="N2" s="20"/>
      <c r="O2" s="20"/>
      <c r="P2" s="20"/>
      <c r="Q2" s="200"/>
      <c r="R2" s="200"/>
      <c r="S2" s="200"/>
      <c r="T2" s="48"/>
      <c r="U2" s="48"/>
      <c r="V2" s="48"/>
      <c r="W2" s="48"/>
      <c r="X2" s="48"/>
      <c r="Y2" s="48"/>
    </row>
    <row r="3" spans="1:25" s="12" customFormat="1" ht="15.75" customHeight="1" x14ac:dyDescent="0.25">
      <c r="A3" s="1"/>
      <c r="B3" s="11"/>
      <c r="C3" s="11"/>
      <c r="D3" s="11"/>
      <c r="E3" s="11"/>
      <c r="F3" s="11"/>
      <c r="G3" s="20"/>
      <c r="H3" s="20"/>
      <c r="I3" s="41"/>
      <c r="J3" s="20"/>
      <c r="K3" s="20"/>
      <c r="L3" s="20"/>
      <c r="M3" s="20"/>
      <c r="N3" s="20"/>
      <c r="O3" s="20"/>
      <c r="P3" s="20"/>
      <c r="Q3" s="20"/>
      <c r="R3" s="20"/>
      <c r="S3" s="20"/>
      <c r="T3" s="48"/>
      <c r="U3" s="48"/>
      <c r="V3" s="48"/>
      <c r="W3" s="48"/>
      <c r="X3" s="48"/>
      <c r="Y3" s="48"/>
    </row>
    <row r="4" spans="1:25" ht="111.75" customHeight="1" x14ac:dyDescent="0.25">
      <c r="A4" s="42" t="s">
        <v>40</v>
      </c>
      <c r="B4" s="46" t="s">
        <v>41</v>
      </c>
      <c r="C4" s="46"/>
      <c r="D4" s="46" t="s">
        <v>62</v>
      </c>
      <c r="E4" s="46" t="s">
        <v>63</v>
      </c>
      <c r="F4" s="74" t="s">
        <v>66</v>
      </c>
      <c r="G4" s="21" t="s">
        <v>65</v>
      </c>
      <c r="H4" s="21" t="s">
        <v>67</v>
      </c>
      <c r="I4" s="21" t="s">
        <v>64</v>
      </c>
      <c r="J4" s="22" t="s">
        <v>53</v>
      </c>
      <c r="K4" s="22" t="s">
        <v>54</v>
      </c>
      <c r="L4" s="22" t="s">
        <v>55</v>
      </c>
      <c r="M4" s="23" t="s">
        <v>52</v>
      </c>
      <c r="N4" s="46" t="s">
        <v>50</v>
      </c>
      <c r="O4" s="22" t="s">
        <v>51</v>
      </c>
      <c r="P4" s="24" t="s">
        <v>56</v>
      </c>
      <c r="Q4" s="39" t="s">
        <v>57</v>
      </c>
      <c r="R4" s="39" t="s">
        <v>57</v>
      </c>
      <c r="S4" s="25" t="s">
        <v>58</v>
      </c>
      <c r="T4" s="25" t="s">
        <v>59</v>
      </c>
      <c r="V4" s="51" t="s">
        <v>60</v>
      </c>
    </row>
    <row r="5" spans="1:25" ht="12.75" customHeight="1" x14ac:dyDescent="0.25">
      <c r="A5" s="2">
        <v>1</v>
      </c>
      <c r="B5" s="3" t="s">
        <v>42</v>
      </c>
      <c r="C5" s="44">
        <v>22044</v>
      </c>
      <c r="D5" s="44">
        <v>20812</v>
      </c>
      <c r="E5" s="44">
        <v>23215</v>
      </c>
      <c r="F5" s="52">
        <v>23446.7</v>
      </c>
      <c r="G5" s="53">
        <v>22145.5</v>
      </c>
      <c r="H5" s="54">
        <f t="shared" ref="H5:H47" si="0">F5-G5</f>
        <v>1301.2</v>
      </c>
      <c r="I5" s="55">
        <v>21065.7</v>
      </c>
      <c r="J5" s="54">
        <f t="shared" ref="J5:J46" si="1">G5-I5</f>
        <v>1079.8</v>
      </c>
      <c r="K5" s="54">
        <f t="shared" ref="K5:K47" si="2">(G5/I5)*100</f>
        <v>105.13</v>
      </c>
      <c r="L5" s="56">
        <f>'[1]численность детей '!C3</f>
        <v>413</v>
      </c>
      <c r="M5" s="57">
        <f>K5-100</f>
        <v>5.13</v>
      </c>
      <c r="N5" s="58">
        <v>1</v>
      </c>
      <c r="O5" s="54">
        <f t="shared" ref="O5:O46" si="3">ROUND(G5*N5,1)</f>
        <v>22145.5</v>
      </c>
      <c r="P5" s="59">
        <f>O5</f>
        <v>22145.5</v>
      </c>
      <c r="Q5" s="54" t="e">
        <f>#REF!</f>
        <v>#REF!</v>
      </c>
      <c r="R5" s="54" t="e">
        <f>#REF!</f>
        <v>#REF!</v>
      </c>
      <c r="S5" s="60" t="e">
        <f>P5+R5</f>
        <v>#REF!</v>
      </c>
      <c r="T5" s="61">
        <v>23245.5</v>
      </c>
      <c r="U5" s="62" t="e">
        <f>S5-T5</f>
        <v>#REF!</v>
      </c>
      <c r="V5" s="62">
        <v>21331.200000000001</v>
      </c>
      <c r="W5" s="63" t="e">
        <f>S5-V5</f>
        <v>#REF!</v>
      </c>
      <c r="X5" s="50">
        <v>23312.7</v>
      </c>
      <c r="Y5" s="63" t="e">
        <f>S5-X5</f>
        <v>#REF!</v>
      </c>
    </row>
    <row r="6" spans="1:25" ht="12.75" customHeight="1" x14ac:dyDescent="0.25">
      <c r="A6" s="2">
        <v>2</v>
      </c>
      <c r="B6" s="3" t="s">
        <v>0</v>
      </c>
      <c r="C6" s="44">
        <v>20600</v>
      </c>
      <c r="D6" s="44">
        <v>18112</v>
      </c>
      <c r="E6" s="44">
        <v>18369</v>
      </c>
      <c r="F6" s="52">
        <v>26273.7</v>
      </c>
      <c r="G6" s="53">
        <v>24515.3</v>
      </c>
      <c r="H6" s="54">
        <f t="shared" si="0"/>
        <v>1758.4</v>
      </c>
      <c r="I6" s="55">
        <v>25790.1</v>
      </c>
      <c r="J6" s="54">
        <f t="shared" si="1"/>
        <v>-1274.8</v>
      </c>
      <c r="K6" s="54">
        <f t="shared" si="2"/>
        <v>95.06</v>
      </c>
      <c r="L6" s="56">
        <f>'[1]численность детей '!C4</f>
        <v>503</v>
      </c>
      <c r="M6" s="57">
        <f t="shared" ref="M6:M47" si="4">K6-100</f>
        <v>-4.9400000000000004</v>
      </c>
      <c r="N6" s="58">
        <v>1.03</v>
      </c>
      <c r="O6" s="54">
        <f t="shared" si="3"/>
        <v>25250.799999999999</v>
      </c>
      <c r="P6" s="59">
        <f t="shared" ref="P6:P46" si="5">O6</f>
        <v>25250.799999999999</v>
      </c>
      <c r="Q6" s="54" t="e">
        <f>#REF!</f>
        <v>#REF!</v>
      </c>
      <c r="R6" s="54" t="e">
        <f>#REF!</f>
        <v>#REF!</v>
      </c>
      <c r="S6" s="60" t="e">
        <f t="shared" ref="S6:S46" si="6">P6+R6</f>
        <v>#REF!</v>
      </c>
      <c r="T6" s="61">
        <v>24597.7</v>
      </c>
      <c r="U6" s="62" t="e">
        <f t="shared" ref="U6:U46" si="7">S6-T6</f>
        <v>#REF!</v>
      </c>
      <c r="V6" s="62">
        <v>26943.1</v>
      </c>
      <c r="W6" s="63" t="e">
        <f t="shared" ref="W6:W46" si="8">S6-V6</f>
        <v>#REF!</v>
      </c>
      <c r="X6" s="50">
        <v>24689.1</v>
      </c>
      <c r="Y6" s="63" t="e">
        <f t="shared" ref="Y6:Y46" si="9">S6-X6</f>
        <v>#REF!</v>
      </c>
    </row>
    <row r="7" spans="1:25" ht="12.75" customHeight="1" x14ac:dyDescent="0.25">
      <c r="A7" s="2">
        <v>3</v>
      </c>
      <c r="B7" s="3" t="s">
        <v>1</v>
      </c>
      <c r="C7" s="44">
        <v>19687</v>
      </c>
      <c r="D7" s="44">
        <v>19678</v>
      </c>
      <c r="E7" s="44">
        <v>18013</v>
      </c>
      <c r="F7" s="52">
        <v>30092.400000000001</v>
      </c>
      <c r="G7" s="53">
        <v>27990.5</v>
      </c>
      <c r="H7" s="54">
        <f t="shared" si="0"/>
        <v>2101.9</v>
      </c>
      <c r="I7" s="55">
        <v>28888.799999999999</v>
      </c>
      <c r="J7" s="54">
        <f>G7-I7</f>
        <v>-898.3</v>
      </c>
      <c r="K7" s="54">
        <f t="shared" si="2"/>
        <v>96.89</v>
      </c>
      <c r="L7" s="56">
        <f>'[1]численность детей '!C5</f>
        <v>0</v>
      </c>
      <c r="M7" s="57">
        <f>K7-100</f>
        <v>-3.11</v>
      </c>
      <c r="N7" s="58">
        <v>1.03</v>
      </c>
      <c r="O7" s="54">
        <f t="shared" si="3"/>
        <v>28830.2</v>
      </c>
      <c r="P7" s="59">
        <f t="shared" si="5"/>
        <v>28830.2</v>
      </c>
      <c r="Q7" s="54" t="e">
        <f>#REF!</f>
        <v>#REF!</v>
      </c>
      <c r="R7" s="54" t="e">
        <f>#REF!</f>
        <v>#REF!</v>
      </c>
      <c r="S7" s="60" t="e">
        <f t="shared" si="6"/>
        <v>#REF!</v>
      </c>
      <c r="T7" s="61">
        <v>28754.6</v>
      </c>
      <c r="U7" s="62" t="e">
        <f t="shared" si="7"/>
        <v>#REF!</v>
      </c>
      <c r="V7" s="62">
        <v>30988.1</v>
      </c>
      <c r="W7" s="63" t="e">
        <f t="shared" si="8"/>
        <v>#REF!</v>
      </c>
      <c r="X7" s="50">
        <v>28876.5</v>
      </c>
      <c r="Y7" s="63" t="e">
        <f t="shared" si="9"/>
        <v>#REF!</v>
      </c>
    </row>
    <row r="8" spans="1:25" x14ac:dyDescent="0.25">
      <c r="A8" s="2">
        <v>4</v>
      </c>
      <c r="B8" s="3" t="s">
        <v>2</v>
      </c>
      <c r="C8" s="44">
        <v>19543</v>
      </c>
      <c r="D8" s="44">
        <v>19567</v>
      </c>
      <c r="E8" s="44">
        <v>19639</v>
      </c>
      <c r="F8" s="52">
        <v>53408.2</v>
      </c>
      <c r="G8" s="53">
        <v>51397.3</v>
      </c>
      <c r="H8" s="54">
        <f t="shared" si="0"/>
        <v>2010.9</v>
      </c>
      <c r="I8" s="55">
        <v>55617.9</v>
      </c>
      <c r="J8" s="54">
        <f>G8-I8</f>
        <v>-4220.6000000000004</v>
      </c>
      <c r="K8" s="54">
        <f>(G8/I8)*100</f>
        <v>92.41</v>
      </c>
      <c r="L8" s="56">
        <f>'[1]численность детей '!C6</f>
        <v>679</v>
      </c>
      <c r="M8" s="57">
        <f>K8-100</f>
        <v>-7.59</v>
      </c>
      <c r="N8" s="58">
        <v>1.1000000000000001</v>
      </c>
      <c r="O8" s="54">
        <f t="shared" si="3"/>
        <v>56537</v>
      </c>
      <c r="P8" s="59">
        <f t="shared" si="5"/>
        <v>56537</v>
      </c>
      <c r="Q8" s="54" t="e">
        <f>#REF!</f>
        <v>#REF!</v>
      </c>
      <c r="R8" s="54" t="e">
        <f>#REF!</f>
        <v>#REF!</v>
      </c>
      <c r="S8" s="60" t="e">
        <f t="shared" si="6"/>
        <v>#REF!</v>
      </c>
      <c r="T8" s="61">
        <v>55430.41</v>
      </c>
      <c r="U8" s="62" t="e">
        <f t="shared" si="7"/>
        <v>#REF!</v>
      </c>
      <c r="V8" s="62">
        <v>63451.3</v>
      </c>
      <c r="W8" s="63" t="e">
        <f t="shared" si="8"/>
        <v>#REF!</v>
      </c>
      <c r="X8" s="50">
        <v>55617.9</v>
      </c>
      <c r="Y8" s="63" t="e">
        <f t="shared" si="9"/>
        <v>#REF!</v>
      </c>
    </row>
    <row r="9" spans="1:25" x14ac:dyDescent="0.25">
      <c r="A9" s="2">
        <v>5</v>
      </c>
      <c r="B9" s="3" t="s">
        <v>3</v>
      </c>
      <c r="C9" s="44">
        <v>19848</v>
      </c>
      <c r="D9" s="44">
        <v>18745</v>
      </c>
      <c r="E9" s="44">
        <v>18730</v>
      </c>
      <c r="F9" s="52">
        <v>406096.3</v>
      </c>
      <c r="G9" s="53">
        <v>399469.4</v>
      </c>
      <c r="H9" s="54">
        <f t="shared" si="0"/>
        <v>6626.9</v>
      </c>
      <c r="I9" s="55">
        <v>422829.06</v>
      </c>
      <c r="J9" s="54">
        <f t="shared" si="1"/>
        <v>-23359.66</v>
      </c>
      <c r="K9" s="54">
        <f t="shared" si="2"/>
        <v>94.48</v>
      </c>
      <c r="L9" s="56">
        <f>'[1]численность детей '!C7</f>
        <v>7254</v>
      </c>
      <c r="M9" s="57">
        <f>K9-100</f>
        <v>-5.52</v>
      </c>
      <c r="N9" s="58">
        <v>1.03</v>
      </c>
      <c r="O9" s="54">
        <f t="shared" si="3"/>
        <v>411453.5</v>
      </c>
      <c r="P9" s="59">
        <f t="shared" si="5"/>
        <v>411453.5</v>
      </c>
      <c r="Q9" s="54" t="e">
        <f>#REF!</f>
        <v>#REF!</v>
      </c>
      <c r="R9" s="54" t="e">
        <f>#REF!</f>
        <v>#REF!</v>
      </c>
      <c r="S9" s="60" t="e">
        <f t="shared" si="6"/>
        <v>#REF!</v>
      </c>
      <c r="T9" s="61">
        <v>391269.64</v>
      </c>
      <c r="U9" s="62" t="e">
        <f t="shared" si="7"/>
        <v>#REF!</v>
      </c>
      <c r="V9" s="62">
        <v>402127.5</v>
      </c>
      <c r="W9" s="63" t="e">
        <f t="shared" si="8"/>
        <v>#REF!</v>
      </c>
      <c r="X9" s="50">
        <v>392999.2</v>
      </c>
      <c r="Y9" s="63" t="e">
        <f t="shared" si="9"/>
        <v>#REF!</v>
      </c>
    </row>
    <row r="10" spans="1:25" x14ac:dyDescent="0.25">
      <c r="A10" s="2">
        <v>6</v>
      </c>
      <c r="B10" s="3" t="s">
        <v>4</v>
      </c>
      <c r="C10" s="44">
        <v>20743</v>
      </c>
      <c r="D10" s="44">
        <v>21016</v>
      </c>
      <c r="E10" s="44">
        <v>20103</v>
      </c>
      <c r="F10" s="52">
        <v>185710</v>
      </c>
      <c r="G10" s="53">
        <v>176567.1</v>
      </c>
      <c r="H10" s="54">
        <f t="shared" si="0"/>
        <v>9142.9</v>
      </c>
      <c r="I10" s="55">
        <v>178926.88</v>
      </c>
      <c r="J10" s="54">
        <f>G10-I10</f>
        <v>-2359.7800000000002</v>
      </c>
      <c r="K10" s="54">
        <f t="shared" si="2"/>
        <v>98.68</v>
      </c>
      <c r="L10" s="56">
        <f>'[1]численность детей '!C8</f>
        <v>2840</v>
      </c>
      <c r="M10" s="57">
        <f>K10-100</f>
        <v>-1.32</v>
      </c>
      <c r="N10" s="58">
        <v>1</v>
      </c>
      <c r="O10" s="54">
        <f t="shared" si="3"/>
        <v>176567.1</v>
      </c>
      <c r="P10" s="59">
        <f t="shared" si="5"/>
        <v>176567.1</v>
      </c>
      <c r="Q10" s="54" t="e">
        <f>#REF!</f>
        <v>#REF!</v>
      </c>
      <c r="R10" s="54" t="e">
        <f>#REF!</f>
        <v>#REF!</v>
      </c>
      <c r="S10" s="60" t="e">
        <f>P10+R10</f>
        <v>#REF!</v>
      </c>
      <c r="T10" s="61">
        <v>178215.85</v>
      </c>
      <c r="U10" s="62" t="e">
        <f t="shared" si="7"/>
        <v>#REF!</v>
      </c>
      <c r="V10" s="62">
        <v>178634.38</v>
      </c>
      <c r="W10" s="63" t="e">
        <f t="shared" si="8"/>
        <v>#REF!</v>
      </c>
      <c r="X10" s="50">
        <v>178925.2</v>
      </c>
      <c r="Y10" s="63" t="e">
        <f t="shared" si="9"/>
        <v>#REF!</v>
      </c>
    </row>
    <row r="11" spans="1:25" x14ac:dyDescent="0.25">
      <c r="A11" s="2">
        <v>7</v>
      </c>
      <c r="B11" s="3" t="s">
        <v>5</v>
      </c>
      <c r="C11" s="44">
        <v>19675</v>
      </c>
      <c r="D11" s="44">
        <v>19350</v>
      </c>
      <c r="E11" s="44">
        <v>19512</v>
      </c>
      <c r="F11" s="52">
        <v>18299.7</v>
      </c>
      <c r="G11" s="53">
        <v>17146.8</v>
      </c>
      <c r="H11" s="54">
        <f t="shared" si="0"/>
        <v>1152.9000000000001</v>
      </c>
      <c r="I11" s="55">
        <v>17823.3</v>
      </c>
      <c r="J11" s="54">
        <f t="shared" si="1"/>
        <v>-676.5</v>
      </c>
      <c r="K11" s="54">
        <f t="shared" si="2"/>
        <v>96.2</v>
      </c>
      <c r="L11" s="56">
        <f>'[1]численность детей '!C9</f>
        <v>242</v>
      </c>
      <c r="M11" s="57">
        <f t="shared" si="4"/>
        <v>-3.8</v>
      </c>
      <c r="N11" s="58">
        <v>1.03</v>
      </c>
      <c r="O11" s="54">
        <f t="shared" si="3"/>
        <v>17661.2</v>
      </c>
      <c r="P11" s="59">
        <f t="shared" si="5"/>
        <v>17661.2</v>
      </c>
      <c r="Q11" s="54" t="e">
        <f>#REF!</f>
        <v>#REF!</v>
      </c>
      <c r="R11" s="54" t="e">
        <f>#REF!</f>
        <v>#REF!</v>
      </c>
      <c r="S11" s="60" t="e">
        <f>P11+R11</f>
        <v>#REF!</v>
      </c>
      <c r="T11" s="61">
        <v>16848.7</v>
      </c>
      <c r="U11" s="62" t="e">
        <f t="shared" si="7"/>
        <v>#REF!</v>
      </c>
      <c r="V11" s="62">
        <v>17715.2</v>
      </c>
      <c r="W11" s="63" t="e">
        <f t="shared" si="8"/>
        <v>#REF!</v>
      </c>
      <c r="X11" s="50">
        <v>16917.400000000001</v>
      </c>
      <c r="Y11" s="63" t="e">
        <f t="shared" si="9"/>
        <v>#REF!</v>
      </c>
    </row>
    <row r="12" spans="1:25" x14ac:dyDescent="0.25">
      <c r="A12" s="2">
        <v>8</v>
      </c>
      <c r="B12" s="3" t="s">
        <v>6</v>
      </c>
      <c r="C12" s="44">
        <v>20289</v>
      </c>
      <c r="D12" s="44">
        <v>20209</v>
      </c>
      <c r="E12" s="44">
        <v>20576</v>
      </c>
      <c r="F12" s="52">
        <v>208103.3</v>
      </c>
      <c r="G12" s="53">
        <v>194009.9</v>
      </c>
      <c r="H12" s="54">
        <f t="shared" si="0"/>
        <v>14093.4</v>
      </c>
      <c r="I12" s="55">
        <v>198300.38</v>
      </c>
      <c r="J12" s="54">
        <f t="shared" si="1"/>
        <v>-4290.4799999999996</v>
      </c>
      <c r="K12" s="54">
        <f t="shared" si="2"/>
        <v>97.84</v>
      </c>
      <c r="L12" s="56">
        <f>'[1]численность детей '!C10</f>
        <v>2261</v>
      </c>
      <c r="M12" s="57">
        <f t="shared" si="4"/>
        <v>-2.16</v>
      </c>
      <c r="N12" s="58">
        <v>1.03</v>
      </c>
      <c r="O12" s="54">
        <f t="shared" si="3"/>
        <v>199830.2</v>
      </c>
      <c r="P12" s="59">
        <f t="shared" si="5"/>
        <v>199830.2</v>
      </c>
      <c r="Q12" s="54" t="e">
        <f>#REF!</f>
        <v>#REF!</v>
      </c>
      <c r="R12" s="54" t="e">
        <f>#REF!</f>
        <v>#REF!</v>
      </c>
      <c r="S12" s="60" t="e">
        <f t="shared" si="6"/>
        <v>#REF!</v>
      </c>
      <c r="T12" s="61">
        <v>200433.3</v>
      </c>
      <c r="U12" s="62" t="e">
        <f t="shared" si="7"/>
        <v>#REF!</v>
      </c>
      <c r="V12" s="62">
        <v>198098.3</v>
      </c>
      <c r="W12" s="63" t="e">
        <f t="shared" si="8"/>
        <v>#REF!</v>
      </c>
      <c r="X12" s="50">
        <v>201163.35500000001</v>
      </c>
      <c r="Y12" s="63" t="e">
        <f t="shared" si="9"/>
        <v>#REF!</v>
      </c>
    </row>
    <row r="13" spans="1:25" x14ac:dyDescent="0.25">
      <c r="A13" s="2">
        <v>9</v>
      </c>
      <c r="B13" s="3" t="s">
        <v>7</v>
      </c>
      <c r="C13" s="44">
        <v>19638</v>
      </c>
      <c r="D13" s="44">
        <v>20636</v>
      </c>
      <c r="E13" s="44">
        <v>20194</v>
      </c>
      <c r="F13" s="52">
        <v>16546.599999999999</v>
      </c>
      <c r="G13" s="53">
        <v>15413</v>
      </c>
      <c r="H13" s="54">
        <f t="shared" si="0"/>
        <v>1133.5999999999999</v>
      </c>
      <c r="I13" s="55">
        <v>16684.28</v>
      </c>
      <c r="J13" s="54">
        <f t="shared" si="1"/>
        <v>-1271.28</v>
      </c>
      <c r="K13" s="54">
        <f t="shared" si="2"/>
        <v>92.38</v>
      </c>
      <c r="L13" s="56">
        <f>'[1]численность детей '!C11</f>
        <v>217</v>
      </c>
      <c r="M13" s="57">
        <f t="shared" si="4"/>
        <v>-7.62</v>
      </c>
      <c r="N13" s="64">
        <v>1.1000000000000001</v>
      </c>
      <c r="O13" s="54">
        <f t="shared" si="3"/>
        <v>16954.3</v>
      </c>
      <c r="P13" s="59">
        <f t="shared" si="5"/>
        <v>16954.3</v>
      </c>
      <c r="Q13" s="54" t="e">
        <f>#REF!</f>
        <v>#REF!</v>
      </c>
      <c r="R13" s="54" t="e">
        <f>#REF!</f>
        <v>#REF!</v>
      </c>
      <c r="S13" s="60" t="e">
        <f t="shared" si="6"/>
        <v>#REF!</v>
      </c>
      <c r="T13" s="61">
        <v>16862.099999999999</v>
      </c>
      <c r="U13" s="62" t="e">
        <f t="shared" si="7"/>
        <v>#REF!</v>
      </c>
      <c r="V13" s="62">
        <v>17041</v>
      </c>
      <c r="W13" s="63" t="e">
        <f t="shared" si="8"/>
        <v>#REF!</v>
      </c>
      <c r="X13" s="50">
        <v>16918.2</v>
      </c>
      <c r="Y13" s="63" t="e">
        <f t="shared" si="9"/>
        <v>#REF!</v>
      </c>
    </row>
    <row r="14" spans="1:25" x14ac:dyDescent="0.25">
      <c r="A14" s="2">
        <v>10</v>
      </c>
      <c r="B14" s="3" t="s">
        <v>8</v>
      </c>
      <c r="C14" s="44">
        <v>19677</v>
      </c>
      <c r="D14" s="44">
        <v>19813</v>
      </c>
      <c r="E14" s="44">
        <v>19053</v>
      </c>
      <c r="F14" s="52">
        <v>31547.7</v>
      </c>
      <c r="G14" s="53">
        <v>29428.5</v>
      </c>
      <c r="H14" s="54">
        <f t="shared" si="0"/>
        <v>2119.1999999999998</v>
      </c>
      <c r="I14" s="55">
        <v>31365.7</v>
      </c>
      <c r="J14" s="54">
        <f t="shared" si="1"/>
        <v>-1937.2</v>
      </c>
      <c r="K14" s="54">
        <f t="shared" si="2"/>
        <v>93.82</v>
      </c>
      <c r="L14" s="56">
        <f>'[1]численность детей '!C12</f>
        <v>468</v>
      </c>
      <c r="M14" s="57">
        <f t="shared" si="4"/>
        <v>-6.18</v>
      </c>
      <c r="N14" s="64">
        <v>1.03</v>
      </c>
      <c r="O14" s="54">
        <f t="shared" si="3"/>
        <v>30311.4</v>
      </c>
      <c r="P14" s="59">
        <f t="shared" si="5"/>
        <v>30311.4</v>
      </c>
      <c r="Q14" s="54" t="e">
        <f>#REF!</f>
        <v>#REF!</v>
      </c>
      <c r="R14" s="54" t="e">
        <f>#REF!</f>
        <v>#REF!</v>
      </c>
      <c r="S14" s="60" t="e">
        <f t="shared" si="6"/>
        <v>#REF!</v>
      </c>
      <c r="T14" s="61">
        <v>30317.9</v>
      </c>
      <c r="U14" s="62" t="e">
        <f t="shared" si="7"/>
        <v>#REF!</v>
      </c>
      <c r="V14" s="62">
        <v>31156.3</v>
      </c>
      <c r="W14" s="63" t="e">
        <f t="shared" si="8"/>
        <v>#REF!</v>
      </c>
      <c r="X14" s="50">
        <v>30513.200000000001</v>
      </c>
      <c r="Y14" s="63" t="e">
        <f t="shared" si="9"/>
        <v>#REF!</v>
      </c>
    </row>
    <row r="15" spans="1:25" x14ac:dyDescent="0.25">
      <c r="A15" s="2">
        <v>11</v>
      </c>
      <c r="B15" s="3" t="s">
        <v>9</v>
      </c>
      <c r="C15" s="44">
        <v>18586</v>
      </c>
      <c r="D15" s="44">
        <v>18165</v>
      </c>
      <c r="E15" s="44">
        <v>18576</v>
      </c>
      <c r="F15" s="52">
        <v>17502.400000000001</v>
      </c>
      <c r="G15" s="53">
        <v>16732.7</v>
      </c>
      <c r="H15" s="54">
        <f t="shared" si="0"/>
        <v>769.7</v>
      </c>
      <c r="I15" s="55">
        <v>17678.14</v>
      </c>
      <c r="J15" s="54">
        <f t="shared" si="1"/>
        <v>-945.44</v>
      </c>
      <c r="K15" s="54">
        <f t="shared" si="2"/>
        <v>94.65</v>
      </c>
      <c r="L15" s="56">
        <f>'[1]численность детей '!C13</f>
        <v>249</v>
      </c>
      <c r="M15" s="57">
        <f t="shared" si="4"/>
        <v>-5.35</v>
      </c>
      <c r="N15" s="64">
        <v>1.03</v>
      </c>
      <c r="O15" s="54">
        <f t="shared" si="3"/>
        <v>17234.7</v>
      </c>
      <c r="P15" s="59">
        <f t="shared" si="5"/>
        <v>17234.7</v>
      </c>
      <c r="Q15" s="54" t="e">
        <f>#REF!</f>
        <v>#REF!</v>
      </c>
      <c r="R15" s="54" t="e">
        <f>#REF!</f>
        <v>#REF!</v>
      </c>
      <c r="S15" s="60" t="e">
        <f t="shared" si="6"/>
        <v>#REF!</v>
      </c>
      <c r="T15" s="61">
        <v>17339.5</v>
      </c>
      <c r="U15" s="62" t="e">
        <f t="shared" si="7"/>
        <v>#REF!</v>
      </c>
      <c r="V15" s="62">
        <v>17898.099999999999</v>
      </c>
      <c r="W15" s="63" t="e">
        <f t="shared" si="8"/>
        <v>#REF!</v>
      </c>
      <c r="X15" s="50">
        <v>17439.5</v>
      </c>
      <c r="Y15" s="63" t="e">
        <f t="shared" si="9"/>
        <v>#REF!</v>
      </c>
    </row>
    <row r="16" spans="1:25" x14ac:dyDescent="0.25">
      <c r="A16" s="2">
        <v>12</v>
      </c>
      <c r="B16" s="3" t="s">
        <v>10</v>
      </c>
      <c r="C16" s="44">
        <v>21315</v>
      </c>
      <c r="D16" s="44">
        <v>20389</v>
      </c>
      <c r="E16" s="44">
        <v>19158</v>
      </c>
      <c r="F16" s="52">
        <v>16906.8</v>
      </c>
      <c r="G16" s="53">
        <v>16143.9</v>
      </c>
      <c r="H16" s="54">
        <f t="shared" si="0"/>
        <v>762.9</v>
      </c>
      <c r="I16" s="55">
        <v>25173.7</v>
      </c>
      <c r="J16" s="54">
        <f t="shared" si="1"/>
        <v>-9029.7999999999993</v>
      </c>
      <c r="K16" s="54">
        <f t="shared" si="2"/>
        <v>64.13</v>
      </c>
      <c r="L16" s="56">
        <f>'[1]численность детей '!C14</f>
        <v>360</v>
      </c>
      <c r="M16" s="57">
        <f t="shared" si="4"/>
        <v>-35.869999999999997</v>
      </c>
      <c r="N16" s="64">
        <v>1.25</v>
      </c>
      <c r="O16" s="54">
        <f t="shared" si="3"/>
        <v>20179.900000000001</v>
      </c>
      <c r="P16" s="59">
        <f t="shared" si="5"/>
        <v>20179.900000000001</v>
      </c>
      <c r="Q16" s="54" t="e">
        <f>#REF!</f>
        <v>#REF!</v>
      </c>
      <c r="R16" s="54" t="e">
        <f>#REF!</f>
        <v>#REF!</v>
      </c>
      <c r="S16" s="60" t="e">
        <f t="shared" si="6"/>
        <v>#REF!</v>
      </c>
      <c r="T16" s="61">
        <v>27202</v>
      </c>
      <c r="U16" s="62" t="e">
        <f t="shared" si="7"/>
        <v>#REF!</v>
      </c>
      <c r="V16" s="62">
        <v>26891.11</v>
      </c>
      <c r="W16" s="63" t="e">
        <f t="shared" si="8"/>
        <v>#REF!</v>
      </c>
      <c r="X16" s="50">
        <v>27289.5</v>
      </c>
      <c r="Y16" s="63" t="e">
        <f t="shared" si="9"/>
        <v>#REF!</v>
      </c>
    </row>
    <row r="17" spans="1:25" x14ac:dyDescent="0.25">
      <c r="A17" s="2">
        <v>13</v>
      </c>
      <c r="B17" s="3" t="s">
        <v>11</v>
      </c>
      <c r="C17" s="44">
        <v>20937</v>
      </c>
      <c r="D17" s="44">
        <v>19495</v>
      </c>
      <c r="E17" s="44">
        <v>19097</v>
      </c>
      <c r="F17" s="52">
        <v>78412.100000000006</v>
      </c>
      <c r="G17" s="53">
        <v>76025.7</v>
      </c>
      <c r="H17" s="54">
        <f t="shared" si="0"/>
        <v>2386.4</v>
      </c>
      <c r="I17" s="55">
        <v>75813.13</v>
      </c>
      <c r="J17" s="54">
        <f t="shared" si="1"/>
        <v>212.57</v>
      </c>
      <c r="K17" s="54">
        <f t="shared" si="2"/>
        <v>100.28</v>
      </c>
      <c r="L17" s="56">
        <f>'[1]численность детей '!C15</f>
        <v>905</v>
      </c>
      <c r="M17" s="57">
        <f t="shared" si="4"/>
        <v>0.28000000000000003</v>
      </c>
      <c r="N17" s="64">
        <v>1</v>
      </c>
      <c r="O17" s="54">
        <f t="shared" si="3"/>
        <v>76025.7</v>
      </c>
      <c r="P17" s="59">
        <f t="shared" si="5"/>
        <v>76025.7</v>
      </c>
      <c r="Q17" s="54" t="e">
        <f>#REF!</f>
        <v>#REF!</v>
      </c>
      <c r="R17" s="54" t="e">
        <f>#REF!</f>
        <v>#REF!</v>
      </c>
      <c r="S17" s="60" t="e">
        <f t="shared" si="6"/>
        <v>#REF!</v>
      </c>
      <c r="T17" s="61">
        <v>85623.6</v>
      </c>
      <c r="U17" s="62" t="e">
        <f t="shared" si="7"/>
        <v>#REF!</v>
      </c>
      <c r="V17" s="62">
        <v>77892.13</v>
      </c>
      <c r="W17" s="63" t="e">
        <f t="shared" si="8"/>
        <v>#REF!</v>
      </c>
      <c r="X17" s="50">
        <v>85797.5</v>
      </c>
      <c r="Y17" s="63" t="e">
        <f t="shared" si="9"/>
        <v>#REF!</v>
      </c>
    </row>
    <row r="18" spans="1:25" x14ac:dyDescent="0.25">
      <c r="A18" s="2">
        <v>14</v>
      </c>
      <c r="B18" s="3" t="s">
        <v>12</v>
      </c>
      <c r="C18" s="44">
        <v>20348</v>
      </c>
      <c r="D18" s="44">
        <v>19675</v>
      </c>
      <c r="E18" s="44">
        <v>19432</v>
      </c>
      <c r="F18" s="52">
        <v>32533.8</v>
      </c>
      <c r="G18" s="53">
        <v>31178.5</v>
      </c>
      <c r="H18" s="54">
        <f t="shared" si="0"/>
        <v>1355.3</v>
      </c>
      <c r="I18" s="55">
        <v>32318</v>
      </c>
      <c r="J18" s="54">
        <f t="shared" si="1"/>
        <v>-1139.5</v>
      </c>
      <c r="K18" s="54">
        <f t="shared" si="2"/>
        <v>96.47</v>
      </c>
      <c r="L18" s="56">
        <f>'[1]численность детей '!C16</f>
        <v>408</v>
      </c>
      <c r="M18" s="57">
        <f t="shared" si="4"/>
        <v>-3.53</v>
      </c>
      <c r="N18" s="64">
        <v>1.03</v>
      </c>
      <c r="O18" s="54">
        <f t="shared" si="3"/>
        <v>32113.9</v>
      </c>
      <c r="P18" s="59">
        <f t="shared" si="5"/>
        <v>32113.9</v>
      </c>
      <c r="Q18" s="54" t="e">
        <f>#REF!</f>
        <v>#REF!</v>
      </c>
      <c r="R18" s="54" t="e">
        <f>#REF!</f>
        <v>#REF!</v>
      </c>
      <c r="S18" s="60" t="e">
        <f t="shared" si="6"/>
        <v>#REF!</v>
      </c>
      <c r="T18" s="61">
        <v>32186.799999999999</v>
      </c>
      <c r="U18" s="62" t="e">
        <f t="shared" si="7"/>
        <v>#REF!</v>
      </c>
      <c r="V18" s="62">
        <v>33411.699999999997</v>
      </c>
      <c r="W18" s="63" t="e">
        <f t="shared" si="8"/>
        <v>#REF!</v>
      </c>
      <c r="X18" s="50">
        <v>32318</v>
      </c>
      <c r="Y18" s="63" t="e">
        <f t="shared" si="9"/>
        <v>#REF!</v>
      </c>
    </row>
    <row r="19" spans="1:25" x14ac:dyDescent="0.25">
      <c r="A19" s="2">
        <v>15</v>
      </c>
      <c r="B19" s="3" t="s">
        <v>13</v>
      </c>
      <c r="C19" s="44">
        <v>22099</v>
      </c>
      <c r="D19" s="44">
        <v>20404</v>
      </c>
      <c r="E19" s="44">
        <v>19514</v>
      </c>
      <c r="F19" s="52">
        <v>33684.6</v>
      </c>
      <c r="G19" s="53">
        <v>30858.9</v>
      </c>
      <c r="H19" s="54">
        <f t="shared" si="0"/>
        <v>2825.7</v>
      </c>
      <c r="I19" s="55">
        <v>32029.77</v>
      </c>
      <c r="J19" s="54">
        <f t="shared" si="1"/>
        <v>-1170.8699999999999</v>
      </c>
      <c r="K19" s="54">
        <f t="shared" si="2"/>
        <v>96.34</v>
      </c>
      <c r="L19" s="56">
        <f>'[1]численность детей '!C17</f>
        <v>586</v>
      </c>
      <c r="M19" s="57">
        <f t="shared" si="4"/>
        <v>-3.66</v>
      </c>
      <c r="N19" s="64">
        <v>1.03</v>
      </c>
      <c r="O19" s="54">
        <f t="shared" si="3"/>
        <v>31784.7</v>
      </c>
      <c r="P19" s="59">
        <f t="shared" si="5"/>
        <v>31784.7</v>
      </c>
      <c r="Q19" s="54" t="e">
        <f>#REF!</f>
        <v>#REF!</v>
      </c>
      <c r="R19" s="54" t="e">
        <f>#REF!</f>
        <v>#REF!</v>
      </c>
      <c r="S19" s="60" t="e">
        <f t="shared" si="6"/>
        <v>#REF!</v>
      </c>
      <c r="T19" s="61">
        <v>31915.599999999999</v>
      </c>
      <c r="U19" s="62" t="e">
        <f t="shared" si="7"/>
        <v>#REF!</v>
      </c>
      <c r="V19" s="62">
        <v>36928.1</v>
      </c>
      <c r="W19" s="63" t="e">
        <f t="shared" si="8"/>
        <v>#REF!</v>
      </c>
      <c r="X19" s="50">
        <v>32032.799999999999</v>
      </c>
      <c r="Y19" s="63" t="e">
        <f t="shared" si="9"/>
        <v>#REF!</v>
      </c>
    </row>
    <row r="20" spans="1:25" x14ac:dyDescent="0.25">
      <c r="A20" s="2">
        <v>16</v>
      </c>
      <c r="B20" s="3" t="s">
        <v>14</v>
      </c>
      <c r="C20" s="44">
        <v>19791</v>
      </c>
      <c r="D20" s="44">
        <v>19419</v>
      </c>
      <c r="E20" s="44">
        <v>18531</v>
      </c>
      <c r="F20" s="52">
        <v>56120</v>
      </c>
      <c r="G20" s="53">
        <v>52343.8</v>
      </c>
      <c r="H20" s="54">
        <f t="shared" si="0"/>
        <v>3776.2</v>
      </c>
      <c r="I20" s="55">
        <v>54406.6</v>
      </c>
      <c r="J20" s="54">
        <f t="shared" si="1"/>
        <v>-2062.8000000000002</v>
      </c>
      <c r="K20" s="54">
        <f t="shared" si="2"/>
        <v>96.21</v>
      </c>
      <c r="L20" s="56">
        <f>'[1]численность детей '!C18</f>
        <v>849</v>
      </c>
      <c r="M20" s="57">
        <f t="shared" si="4"/>
        <v>-3.79</v>
      </c>
      <c r="N20" s="64">
        <v>1.03</v>
      </c>
      <c r="O20" s="54">
        <f t="shared" si="3"/>
        <v>53914.1</v>
      </c>
      <c r="P20" s="59">
        <f t="shared" si="5"/>
        <v>53914.1</v>
      </c>
      <c r="Q20" s="54" t="e">
        <f>#REF!</f>
        <v>#REF!</v>
      </c>
      <c r="R20" s="54" t="e">
        <f>#REF!</f>
        <v>#REF!</v>
      </c>
      <c r="S20" s="60" t="e">
        <f t="shared" si="6"/>
        <v>#REF!</v>
      </c>
      <c r="T20" s="61">
        <v>53199.4</v>
      </c>
      <c r="U20" s="62" t="e">
        <f t="shared" si="7"/>
        <v>#REF!</v>
      </c>
      <c r="V20" s="62">
        <v>52798.8</v>
      </c>
      <c r="W20" s="63" t="e">
        <f t="shared" si="8"/>
        <v>#REF!</v>
      </c>
      <c r="X20" s="50">
        <v>53379.1</v>
      </c>
      <c r="Y20" s="63" t="e">
        <f t="shared" si="9"/>
        <v>#REF!</v>
      </c>
    </row>
    <row r="21" spans="1:25" x14ac:dyDescent="0.25">
      <c r="A21" s="2">
        <v>17</v>
      </c>
      <c r="B21" s="3" t="s">
        <v>15</v>
      </c>
      <c r="C21" s="44">
        <v>20178</v>
      </c>
      <c r="D21" s="44">
        <v>19756</v>
      </c>
      <c r="E21" s="44">
        <v>19588</v>
      </c>
      <c r="F21" s="52">
        <v>67956.2</v>
      </c>
      <c r="G21" s="53">
        <v>64332.4</v>
      </c>
      <c r="H21" s="54">
        <f t="shared" si="0"/>
        <v>3623.8</v>
      </c>
      <c r="I21" s="55">
        <v>67343.67</v>
      </c>
      <c r="J21" s="54">
        <f t="shared" si="1"/>
        <v>-3011.27</v>
      </c>
      <c r="K21" s="54">
        <f t="shared" si="2"/>
        <v>95.53</v>
      </c>
      <c r="L21" s="56">
        <f>'[1]численность детей '!C19</f>
        <v>1036</v>
      </c>
      <c r="M21" s="57">
        <f t="shared" si="4"/>
        <v>-4.47</v>
      </c>
      <c r="N21" s="64">
        <v>1.03</v>
      </c>
      <c r="O21" s="54">
        <f t="shared" si="3"/>
        <v>66262.399999999994</v>
      </c>
      <c r="P21" s="59">
        <f t="shared" si="5"/>
        <v>66262.399999999994</v>
      </c>
      <c r="Q21" s="54" t="e">
        <f>#REF!</f>
        <v>#REF!</v>
      </c>
      <c r="R21" s="54" t="e">
        <f>#REF!</f>
        <v>#REF!</v>
      </c>
      <c r="S21" s="60" t="e">
        <f t="shared" si="6"/>
        <v>#REF!</v>
      </c>
      <c r="T21" s="61">
        <v>68562.3</v>
      </c>
      <c r="U21" s="62" t="e">
        <f t="shared" si="7"/>
        <v>#REF!</v>
      </c>
      <c r="V21" s="62">
        <v>73438.600000000006</v>
      </c>
      <c r="W21" s="63" t="e">
        <f t="shared" si="8"/>
        <v>#REF!</v>
      </c>
      <c r="X21" s="50">
        <v>68815.399999999994</v>
      </c>
      <c r="Y21" s="63" t="e">
        <f t="shared" si="9"/>
        <v>#REF!</v>
      </c>
    </row>
    <row r="22" spans="1:25" x14ac:dyDescent="0.25">
      <c r="A22" s="2">
        <v>18</v>
      </c>
      <c r="B22" s="3" t="s">
        <v>16</v>
      </c>
      <c r="C22" s="44">
        <v>21051</v>
      </c>
      <c r="D22" s="44">
        <v>18909</v>
      </c>
      <c r="E22" s="44">
        <v>15590</v>
      </c>
      <c r="F22" s="52">
        <v>26698.9</v>
      </c>
      <c r="G22" s="53">
        <v>22226</v>
      </c>
      <c r="H22" s="54">
        <f t="shared" si="0"/>
        <v>4472.8999999999996</v>
      </c>
      <c r="I22" s="55">
        <v>24864.400000000001</v>
      </c>
      <c r="J22" s="54">
        <f t="shared" si="1"/>
        <v>-2638.4</v>
      </c>
      <c r="K22" s="54">
        <f t="shared" si="2"/>
        <v>89.39</v>
      </c>
      <c r="L22" s="56">
        <f>'[1]численность детей '!C20</f>
        <v>228</v>
      </c>
      <c r="M22" s="57">
        <f t="shared" si="4"/>
        <v>-10.61</v>
      </c>
      <c r="N22" s="64">
        <v>1.1000000000000001</v>
      </c>
      <c r="O22" s="54">
        <f t="shared" si="3"/>
        <v>24448.6</v>
      </c>
      <c r="P22" s="59">
        <f t="shared" si="5"/>
        <v>24448.6</v>
      </c>
      <c r="Q22" s="54" t="e">
        <f>#REF!</f>
        <v>#REF!</v>
      </c>
      <c r="R22" s="54" t="e">
        <f>#REF!</f>
        <v>#REF!</v>
      </c>
      <c r="S22" s="60" t="e">
        <f t="shared" si="6"/>
        <v>#REF!</v>
      </c>
      <c r="T22" s="61">
        <v>24768</v>
      </c>
      <c r="U22" s="62" t="e">
        <f t="shared" si="7"/>
        <v>#REF!</v>
      </c>
      <c r="V22" s="62">
        <v>25135.8</v>
      </c>
      <c r="W22" s="63" t="e">
        <f t="shared" si="8"/>
        <v>#REF!</v>
      </c>
      <c r="X22" s="50">
        <v>24864.9</v>
      </c>
      <c r="Y22" s="63" t="e">
        <f t="shared" si="9"/>
        <v>#REF!</v>
      </c>
    </row>
    <row r="23" spans="1:25" x14ac:dyDescent="0.25">
      <c r="A23" s="2">
        <v>19</v>
      </c>
      <c r="B23" s="3" t="s">
        <v>17</v>
      </c>
      <c r="C23" s="44">
        <v>23524</v>
      </c>
      <c r="D23" s="44">
        <v>21219</v>
      </c>
      <c r="E23" s="44">
        <v>18388</v>
      </c>
      <c r="F23" s="52">
        <v>27141.7</v>
      </c>
      <c r="G23" s="53">
        <v>26073.1</v>
      </c>
      <c r="H23" s="54">
        <f t="shared" si="0"/>
        <v>1068.5999999999999</v>
      </c>
      <c r="I23" s="55">
        <v>24299.9</v>
      </c>
      <c r="J23" s="54">
        <f t="shared" si="1"/>
        <v>1773.2</v>
      </c>
      <c r="K23" s="54">
        <f t="shared" si="2"/>
        <v>107.3</v>
      </c>
      <c r="L23" s="56">
        <f>'[1]численность детей '!C21</f>
        <v>368</v>
      </c>
      <c r="M23" s="57">
        <f t="shared" si="4"/>
        <v>7.3</v>
      </c>
      <c r="N23" s="64">
        <v>1</v>
      </c>
      <c r="O23" s="54">
        <f t="shared" si="3"/>
        <v>26073.1</v>
      </c>
      <c r="P23" s="59">
        <f t="shared" si="5"/>
        <v>26073.1</v>
      </c>
      <c r="Q23" s="54" t="e">
        <f>#REF!</f>
        <v>#REF!</v>
      </c>
      <c r="R23" s="54" t="e">
        <f>#REF!</f>
        <v>#REF!</v>
      </c>
      <c r="S23" s="60" t="e">
        <f t="shared" si="6"/>
        <v>#REF!</v>
      </c>
      <c r="T23" s="61">
        <v>27587.7</v>
      </c>
      <c r="U23" s="62" t="e">
        <f t="shared" si="7"/>
        <v>#REF!</v>
      </c>
      <c r="V23" s="62">
        <v>27966.240000000002</v>
      </c>
      <c r="W23" s="63" t="e">
        <f t="shared" si="8"/>
        <v>#REF!</v>
      </c>
      <c r="X23" s="50">
        <v>27693.9</v>
      </c>
      <c r="Y23" s="63" t="e">
        <f t="shared" si="9"/>
        <v>#REF!</v>
      </c>
    </row>
    <row r="24" spans="1:25" x14ac:dyDescent="0.25">
      <c r="A24" s="2">
        <v>20</v>
      </c>
      <c r="B24" s="3" t="s">
        <v>18</v>
      </c>
      <c r="C24" s="44">
        <v>20761</v>
      </c>
      <c r="D24" s="44">
        <v>20072</v>
      </c>
      <c r="E24" s="44">
        <v>19030</v>
      </c>
      <c r="F24" s="52">
        <v>82179</v>
      </c>
      <c r="G24" s="53">
        <v>79091.8</v>
      </c>
      <c r="H24" s="54">
        <f t="shared" si="0"/>
        <v>3087.2</v>
      </c>
      <c r="I24" s="55">
        <v>76924.800000000003</v>
      </c>
      <c r="J24" s="54">
        <f t="shared" si="1"/>
        <v>2167</v>
      </c>
      <c r="K24" s="54">
        <f t="shared" si="2"/>
        <v>102.82</v>
      </c>
      <c r="L24" s="56">
        <f>'[1]численность детей '!C22</f>
        <v>1319</v>
      </c>
      <c r="M24" s="57">
        <f>K24-100</f>
        <v>2.82</v>
      </c>
      <c r="N24" s="64">
        <v>1</v>
      </c>
      <c r="O24" s="54">
        <f t="shared" si="3"/>
        <v>79091.8</v>
      </c>
      <c r="P24" s="59">
        <f t="shared" si="5"/>
        <v>79091.8</v>
      </c>
      <c r="Q24" s="54" t="e">
        <f>#REF!</f>
        <v>#REF!</v>
      </c>
      <c r="R24" s="54" t="e">
        <f>#REF!</f>
        <v>#REF!</v>
      </c>
      <c r="S24" s="60" t="e">
        <f t="shared" si="6"/>
        <v>#REF!</v>
      </c>
      <c r="T24" s="61">
        <v>90271.3</v>
      </c>
      <c r="U24" s="62" t="e">
        <f t="shared" si="7"/>
        <v>#REF!</v>
      </c>
      <c r="V24" s="62">
        <v>100018.02</v>
      </c>
      <c r="W24" s="63" t="e">
        <f t="shared" si="8"/>
        <v>#REF!</v>
      </c>
      <c r="X24" s="50">
        <v>90513.5</v>
      </c>
      <c r="Y24" s="63" t="e">
        <f t="shared" si="9"/>
        <v>#REF!</v>
      </c>
    </row>
    <row r="25" spans="1:25" x14ac:dyDescent="0.25">
      <c r="A25" s="2">
        <v>21</v>
      </c>
      <c r="B25" s="3" t="s">
        <v>19</v>
      </c>
      <c r="C25" s="44">
        <v>21937</v>
      </c>
      <c r="D25" s="44">
        <v>20796</v>
      </c>
      <c r="E25" s="44">
        <v>19735</v>
      </c>
      <c r="F25" s="52">
        <v>34265.300000000003</v>
      </c>
      <c r="G25" s="53">
        <v>28030.400000000001</v>
      </c>
      <c r="H25" s="54">
        <f t="shared" si="0"/>
        <v>6234.9</v>
      </c>
      <c r="I25" s="55">
        <v>28776.400000000001</v>
      </c>
      <c r="J25" s="54">
        <f t="shared" si="1"/>
        <v>-746</v>
      </c>
      <c r="K25" s="54">
        <f t="shared" si="2"/>
        <v>97.41</v>
      </c>
      <c r="L25" s="56">
        <f>'[1]численность детей '!C23</f>
        <v>235</v>
      </c>
      <c r="M25" s="57">
        <f t="shared" si="4"/>
        <v>-2.59</v>
      </c>
      <c r="N25" s="64">
        <v>1.03</v>
      </c>
      <c r="O25" s="54">
        <f t="shared" si="3"/>
        <v>28871.3</v>
      </c>
      <c r="P25" s="59">
        <f t="shared" si="5"/>
        <v>28871.3</v>
      </c>
      <c r="Q25" s="54" t="e">
        <f>#REF!</f>
        <v>#REF!</v>
      </c>
      <c r="R25" s="54" t="e">
        <f>#REF!</f>
        <v>#REF!</v>
      </c>
      <c r="S25" s="60" t="e">
        <f t="shared" si="6"/>
        <v>#REF!</v>
      </c>
      <c r="T25" s="61">
        <v>28679.5</v>
      </c>
      <c r="U25" s="62" t="e">
        <f t="shared" si="7"/>
        <v>#REF!</v>
      </c>
      <c r="V25" s="62">
        <v>31174.3</v>
      </c>
      <c r="W25" s="63" t="e">
        <f t="shared" si="8"/>
        <v>#REF!</v>
      </c>
      <c r="X25" s="50">
        <v>28776.400000000001</v>
      </c>
      <c r="Y25" s="63" t="e">
        <f t="shared" si="9"/>
        <v>#REF!</v>
      </c>
    </row>
    <row r="26" spans="1:25" x14ac:dyDescent="0.25">
      <c r="A26" s="2">
        <v>22</v>
      </c>
      <c r="B26" s="3" t="s">
        <v>20</v>
      </c>
      <c r="C26" s="44">
        <v>19600</v>
      </c>
      <c r="D26" s="44">
        <v>19584</v>
      </c>
      <c r="E26" s="44">
        <v>19584</v>
      </c>
      <c r="F26" s="52">
        <v>65323.4</v>
      </c>
      <c r="G26" s="53">
        <v>61289.5</v>
      </c>
      <c r="H26" s="54">
        <f t="shared" si="0"/>
        <v>4033.9</v>
      </c>
      <c r="I26" s="55">
        <v>64176.800000000003</v>
      </c>
      <c r="J26" s="54">
        <f t="shared" si="1"/>
        <v>-2887.3</v>
      </c>
      <c r="K26" s="54">
        <f t="shared" si="2"/>
        <v>95.5</v>
      </c>
      <c r="L26" s="56">
        <f>'[1]численность детей '!C24</f>
        <v>934</v>
      </c>
      <c r="M26" s="57">
        <f t="shared" si="4"/>
        <v>-4.5</v>
      </c>
      <c r="N26" s="64">
        <v>1.03</v>
      </c>
      <c r="O26" s="54">
        <f t="shared" si="3"/>
        <v>63128.2</v>
      </c>
      <c r="P26" s="59">
        <f t="shared" si="5"/>
        <v>63128.2</v>
      </c>
      <c r="Q26" s="54" t="e">
        <f>#REF!</f>
        <v>#REF!</v>
      </c>
      <c r="R26" s="54" t="e">
        <f>#REF!</f>
        <v>#REF!</v>
      </c>
      <c r="S26" s="60" t="e">
        <f t="shared" si="6"/>
        <v>#REF!</v>
      </c>
      <c r="T26" s="61">
        <v>63664.5</v>
      </c>
      <c r="U26" s="62" t="e">
        <f t="shared" si="7"/>
        <v>#REF!</v>
      </c>
      <c r="V26" s="62">
        <v>62094.400000000001</v>
      </c>
      <c r="W26" s="63" t="e">
        <f t="shared" si="8"/>
        <v>#REF!</v>
      </c>
      <c r="X26" s="50">
        <v>63869.5</v>
      </c>
      <c r="Y26" s="63" t="e">
        <f t="shared" si="9"/>
        <v>#REF!</v>
      </c>
    </row>
    <row r="27" spans="1:25" x14ac:dyDescent="0.25">
      <c r="A27" s="2">
        <v>23</v>
      </c>
      <c r="B27" s="3" t="s">
        <v>21</v>
      </c>
      <c r="C27" s="44">
        <v>19615</v>
      </c>
      <c r="D27" s="44">
        <v>19590</v>
      </c>
      <c r="E27" s="44">
        <v>17994</v>
      </c>
      <c r="F27" s="52">
        <v>39538.199999999997</v>
      </c>
      <c r="G27" s="53">
        <v>36049.9</v>
      </c>
      <c r="H27" s="54">
        <f t="shared" si="0"/>
        <v>3488.3</v>
      </c>
      <c r="I27" s="55">
        <v>34000.07</v>
      </c>
      <c r="J27" s="54">
        <f t="shared" si="1"/>
        <v>2049.83</v>
      </c>
      <c r="K27" s="54">
        <f t="shared" si="2"/>
        <v>106.03</v>
      </c>
      <c r="L27" s="56">
        <f>'[1]численность детей '!C25</f>
        <v>586</v>
      </c>
      <c r="M27" s="57">
        <f t="shared" si="4"/>
        <v>6.03</v>
      </c>
      <c r="N27" s="64">
        <v>1</v>
      </c>
      <c r="O27" s="54">
        <f t="shared" si="3"/>
        <v>36049.9</v>
      </c>
      <c r="P27" s="59">
        <f t="shared" si="5"/>
        <v>36049.9</v>
      </c>
      <c r="Q27" s="54" t="e">
        <f>#REF!</f>
        <v>#REF!</v>
      </c>
      <c r="R27" s="54" t="e">
        <f>#REF!</f>
        <v>#REF!</v>
      </c>
      <c r="S27" s="60" t="e">
        <f t="shared" si="6"/>
        <v>#REF!</v>
      </c>
      <c r="T27" s="61">
        <v>38664</v>
      </c>
      <c r="U27" s="62" t="e">
        <f t="shared" si="7"/>
        <v>#REF!</v>
      </c>
      <c r="V27" s="62">
        <v>36134.199999999997</v>
      </c>
      <c r="W27" s="63" t="e">
        <f t="shared" si="8"/>
        <v>#REF!</v>
      </c>
      <c r="X27" s="50">
        <v>38792.1</v>
      </c>
      <c r="Y27" s="63" t="e">
        <f t="shared" si="9"/>
        <v>#REF!</v>
      </c>
    </row>
    <row r="28" spans="1:25" x14ac:dyDescent="0.25">
      <c r="A28" s="2">
        <v>24</v>
      </c>
      <c r="B28" s="3" t="s">
        <v>22</v>
      </c>
      <c r="C28" s="44">
        <v>19650</v>
      </c>
      <c r="D28" s="44">
        <v>19690</v>
      </c>
      <c r="E28" s="44">
        <v>19691</v>
      </c>
      <c r="F28" s="52">
        <v>35621.300000000003</v>
      </c>
      <c r="G28" s="53">
        <v>34131.300000000003</v>
      </c>
      <c r="H28" s="54">
        <f t="shared" si="0"/>
        <v>1490</v>
      </c>
      <c r="I28" s="55">
        <v>34252.019999999997</v>
      </c>
      <c r="J28" s="54">
        <f t="shared" si="1"/>
        <v>-120.72</v>
      </c>
      <c r="K28" s="54">
        <f t="shared" si="2"/>
        <v>99.65</v>
      </c>
      <c r="L28" s="56">
        <f>'[1]численность детей '!C26</f>
        <v>533</v>
      </c>
      <c r="M28" s="57">
        <f t="shared" si="4"/>
        <v>-0.35</v>
      </c>
      <c r="N28" s="64">
        <v>1</v>
      </c>
      <c r="O28" s="54">
        <f t="shared" si="3"/>
        <v>34131.300000000003</v>
      </c>
      <c r="P28" s="59">
        <f t="shared" si="5"/>
        <v>34131.300000000003</v>
      </c>
      <c r="Q28" s="54" t="e">
        <f>#REF!</f>
        <v>#REF!</v>
      </c>
      <c r="R28" s="54" t="e">
        <f>#REF!</f>
        <v>#REF!</v>
      </c>
      <c r="S28" s="60" t="e">
        <f t="shared" si="6"/>
        <v>#REF!</v>
      </c>
      <c r="T28" s="61">
        <v>36516.1</v>
      </c>
      <c r="U28" s="62" t="e">
        <f t="shared" si="7"/>
        <v>#REF!</v>
      </c>
      <c r="V28" s="62">
        <v>32650.84</v>
      </c>
      <c r="W28" s="63" t="e">
        <f t="shared" si="8"/>
        <v>#REF!</v>
      </c>
      <c r="X28" s="50">
        <v>36641.1</v>
      </c>
      <c r="Y28" s="63" t="e">
        <f t="shared" si="9"/>
        <v>#REF!</v>
      </c>
    </row>
    <row r="29" spans="1:25" x14ac:dyDescent="0.25">
      <c r="A29" s="2">
        <v>25</v>
      </c>
      <c r="B29" s="3" t="s">
        <v>23</v>
      </c>
      <c r="C29" s="44">
        <v>20105</v>
      </c>
      <c r="D29" s="44">
        <v>18408</v>
      </c>
      <c r="E29" s="44">
        <v>18348</v>
      </c>
      <c r="F29" s="52">
        <v>60652</v>
      </c>
      <c r="G29" s="53">
        <v>57316.2</v>
      </c>
      <c r="H29" s="54">
        <f t="shared" si="0"/>
        <v>3335.8</v>
      </c>
      <c r="I29" s="55">
        <v>65163.8</v>
      </c>
      <c r="J29" s="54">
        <f t="shared" si="1"/>
        <v>-7847.6</v>
      </c>
      <c r="K29" s="54">
        <f t="shared" si="2"/>
        <v>87.96</v>
      </c>
      <c r="L29" s="56">
        <f>'[1]численность детей '!C27</f>
        <v>1062</v>
      </c>
      <c r="M29" s="57">
        <f t="shared" si="4"/>
        <v>-12.04</v>
      </c>
      <c r="N29" s="64">
        <v>1.1000000000000001</v>
      </c>
      <c r="O29" s="54">
        <f t="shared" si="3"/>
        <v>63047.8</v>
      </c>
      <c r="P29" s="59">
        <f t="shared" si="5"/>
        <v>63047.8</v>
      </c>
      <c r="Q29" s="54" t="e">
        <f>#REF!</f>
        <v>#REF!</v>
      </c>
      <c r="R29" s="54" t="e">
        <f>#REF!</f>
        <v>#REF!</v>
      </c>
      <c r="S29" s="60" t="e">
        <f t="shared" si="6"/>
        <v>#REF!</v>
      </c>
      <c r="T29" s="61">
        <v>63173.95</v>
      </c>
      <c r="U29" s="62" t="e">
        <f t="shared" si="7"/>
        <v>#REF!</v>
      </c>
      <c r="V29" s="62">
        <v>66638.5</v>
      </c>
      <c r="W29" s="63" t="e">
        <f t="shared" si="8"/>
        <v>#REF!</v>
      </c>
      <c r="X29" s="50">
        <v>63419.3</v>
      </c>
      <c r="Y29" s="63" t="e">
        <f t="shared" si="9"/>
        <v>#REF!</v>
      </c>
    </row>
    <row r="30" spans="1:25" x14ac:dyDescent="0.25">
      <c r="A30" s="2">
        <v>26</v>
      </c>
      <c r="B30" s="3" t="s">
        <v>24</v>
      </c>
      <c r="C30" s="44">
        <v>19620</v>
      </c>
      <c r="D30" s="44">
        <v>19967</v>
      </c>
      <c r="E30" s="44">
        <v>20067</v>
      </c>
      <c r="F30" s="52">
        <v>35322.699999999997</v>
      </c>
      <c r="G30" s="53">
        <v>34089.4</v>
      </c>
      <c r="H30" s="54">
        <f t="shared" si="0"/>
        <v>1233.3</v>
      </c>
      <c r="I30" s="55">
        <v>34431.5</v>
      </c>
      <c r="J30" s="54">
        <f t="shared" si="1"/>
        <v>-342.1</v>
      </c>
      <c r="K30" s="54">
        <f t="shared" si="2"/>
        <v>99.01</v>
      </c>
      <c r="L30" s="56">
        <f>'[1]численность детей '!C28</f>
        <v>506</v>
      </c>
      <c r="M30" s="57">
        <f t="shared" si="4"/>
        <v>-0.99</v>
      </c>
      <c r="N30" s="64">
        <v>1.03</v>
      </c>
      <c r="O30" s="54">
        <f t="shared" si="3"/>
        <v>35112.1</v>
      </c>
      <c r="P30" s="59">
        <f t="shared" si="5"/>
        <v>35112.1</v>
      </c>
      <c r="Q30" s="54" t="e">
        <f>#REF!</f>
        <v>#REF!</v>
      </c>
      <c r="R30" s="54" t="e">
        <f>#REF!</f>
        <v>#REF!</v>
      </c>
      <c r="S30" s="60" t="e">
        <f t="shared" si="6"/>
        <v>#REF!</v>
      </c>
      <c r="T30" s="61">
        <v>37936.400000000001</v>
      </c>
      <c r="U30" s="62" t="e">
        <f t="shared" si="7"/>
        <v>#REF!</v>
      </c>
      <c r="V30" s="62">
        <v>39364.400000000001</v>
      </c>
      <c r="W30" s="63" t="e">
        <f t="shared" si="8"/>
        <v>#REF!</v>
      </c>
      <c r="X30" s="50">
        <v>38041.800000000003</v>
      </c>
      <c r="Y30" s="63" t="e">
        <f t="shared" si="9"/>
        <v>#REF!</v>
      </c>
    </row>
    <row r="31" spans="1:25" x14ac:dyDescent="0.25">
      <c r="A31" s="2">
        <v>27</v>
      </c>
      <c r="B31" s="3" t="s">
        <v>25</v>
      </c>
      <c r="C31" s="44">
        <v>19722</v>
      </c>
      <c r="D31" s="44">
        <v>19744</v>
      </c>
      <c r="E31" s="44">
        <v>18868</v>
      </c>
      <c r="F31" s="52">
        <v>101815.6</v>
      </c>
      <c r="G31" s="53">
        <v>96039.8</v>
      </c>
      <c r="H31" s="54">
        <f t="shared" si="0"/>
        <v>5775.8</v>
      </c>
      <c r="I31" s="55">
        <v>102660.23</v>
      </c>
      <c r="J31" s="54">
        <f t="shared" si="1"/>
        <v>-6620.43</v>
      </c>
      <c r="K31" s="54">
        <f t="shared" si="2"/>
        <v>93.55</v>
      </c>
      <c r="L31" s="56">
        <f>'[1]численность детей '!C29</f>
        <v>1292</v>
      </c>
      <c r="M31" s="57">
        <f>K31-100</f>
        <v>-6.45</v>
      </c>
      <c r="N31" s="64">
        <v>1.03</v>
      </c>
      <c r="O31" s="54">
        <f t="shared" si="3"/>
        <v>98921</v>
      </c>
      <c r="P31" s="59">
        <f t="shared" si="5"/>
        <v>98921</v>
      </c>
      <c r="Q31" s="54" t="e">
        <f>#REF!</f>
        <v>#REF!</v>
      </c>
      <c r="R31" s="54" t="e">
        <f>#REF!</f>
        <v>#REF!</v>
      </c>
      <c r="S31" s="60" t="e">
        <f t="shared" si="6"/>
        <v>#REF!</v>
      </c>
      <c r="T31" s="61">
        <v>106095.4</v>
      </c>
      <c r="U31" s="62" t="e">
        <f t="shared" si="7"/>
        <v>#REF!</v>
      </c>
      <c r="V31" s="62">
        <v>108161.60000000001</v>
      </c>
      <c r="W31" s="63" t="e">
        <f t="shared" si="8"/>
        <v>#REF!</v>
      </c>
      <c r="X31" s="50">
        <v>106470.39999999999</v>
      </c>
      <c r="Y31" s="63" t="e">
        <f t="shared" si="9"/>
        <v>#REF!</v>
      </c>
    </row>
    <row r="32" spans="1:25" x14ac:dyDescent="0.25">
      <c r="A32" s="2">
        <v>28</v>
      </c>
      <c r="B32" s="3" t="s">
        <v>26</v>
      </c>
      <c r="C32" s="44">
        <v>19654</v>
      </c>
      <c r="D32" s="44">
        <v>19504</v>
      </c>
      <c r="E32" s="44">
        <v>19394</v>
      </c>
      <c r="F32" s="52">
        <v>32093</v>
      </c>
      <c r="G32" s="53">
        <v>30580</v>
      </c>
      <c r="H32" s="54">
        <f t="shared" si="0"/>
        <v>1513</v>
      </c>
      <c r="I32" s="55">
        <v>28343.1</v>
      </c>
      <c r="J32" s="54">
        <f t="shared" si="1"/>
        <v>2236.9</v>
      </c>
      <c r="K32" s="54">
        <f t="shared" si="2"/>
        <v>107.89</v>
      </c>
      <c r="L32" s="56">
        <f>'[1]численность детей '!C30</f>
        <v>496</v>
      </c>
      <c r="M32" s="57">
        <f>K32-100</f>
        <v>7.89</v>
      </c>
      <c r="N32" s="64">
        <v>1</v>
      </c>
      <c r="O32" s="54">
        <f t="shared" si="3"/>
        <v>30580</v>
      </c>
      <c r="P32" s="59">
        <f t="shared" si="5"/>
        <v>30580</v>
      </c>
      <c r="Q32" s="54" t="e">
        <f>#REF!</f>
        <v>#REF!</v>
      </c>
      <c r="R32" s="54" t="e">
        <f>#REF!</f>
        <v>#REF!</v>
      </c>
      <c r="S32" s="60" t="e">
        <f t="shared" si="6"/>
        <v>#REF!</v>
      </c>
      <c r="T32" s="61">
        <v>28223.5</v>
      </c>
      <c r="U32" s="62" t="e">
        <f t="shared" si="7"/>
        <v>#REF!</v>
      </c>
      <c r="V32" s="62">
        <v>29036.3</v>
      </c>
      <c r="W32" s="63" t="e">
        <f t="shared" si="8"/>
        <v>#REF!</v>
      </c>
      <c r="X32" s="50">
        <v>28317.200000000001</v>
      </c>
      <c r="Y32" s="63" t="e">
        <f t="shared" si="9"/>
        <v>#REF!</v>
      </c>
    </row>
    <row r="33" spans="1:25" x14ac:dyDescent="0.25">
      <c r="A33" s="2">
        <v>29</v>
      </c>
      <c r="B33" s="3" t="s">
        <v>27</v>
      </c>
      <c r="C33" s="44">
        <v>20368</v>
      </c>
      <c r="D33" s="44">
        <v>19898</v>
      </c>
      <c r="E33" s="44">
        <v>20389</v>
      </c>
      <c r="F33" s="52">
        <v>17088.599999999999</v>
      </c>
      <c r="G33" s="53">
        <v>15705.5</v>
      </c>
      <c r="H33" s="54">
        <f t="shared" si="0"/>
        <v>1383.1</v>
      </c>
      <c r="I33" s="55">
        <v>17926.91</v>
      </c>
      <c r="J33" s="54">
        <f t="shared" si="1"/>
        <v>-2221.41</v>
      </c>
      <c r="K33" s="54">
        <f t="shared" si="2"/>
        <v>87.61</v>
      </c>
      <c r="L33" s="56">
        <f>'[1]численность детей '!C31</f>
        <v>257</v>
      </c>
      <c r="M33" s="57">
        <f t="shared" si="4"/>
        <v>-12.39</v>
      </c>
      <c r="N33" s="64">
        <v>1.1499999999999999</v>
      </c>
      <c r="O33" s="54">
        <f t="shared" si="3"/>
        <v>18061.3</v>
      </c>
      <c r="P33" s="59">
        <f t="shared" si="5"/>
        <v>18061.3</v>
      </c>
      <c r="Q33" s="54" t="e">
        <f>#REF!</f>
        <v>#REF!</v>
      </c>
      <c r="R33" s="54" t="e">
        <f>#REF!</f>
        <v>#REF!</v>
      </c>
      <c r="S33" s="60" t="e">
        <f t="shared" si="6"/>
        <v>#REF!</v>
      </c>
      <c r="T33" s="61">
        <v>18339.3</v>
      </c>
      <c r="U33" s="62" t="e">
        <f t="shared" si="7"/>
        <v>#REF!</v>
      </c>
      <c r="V33" s="62">
        <v>20099.2</v>
      </c>
      <c r="W33" s="63" t="e">
        <f t="shared" si="8"/>
        <v>#REF!</v>
      </c>
      <c r="X33" s="50">
        <v>18395.2</v>
      </c>
      <c r="Y33" s="63" t="e">
        <f t="shared" si="9"/>
        <v>#REF!</v>
      </c>
    </row>
    <row r="34" spans="1:25" x14ac:dyDescent="0.25">
      <c r="A34" s="2">
        <v>30</v>
      </c>
      <c r="B34" s="3" t="s">
        <v>28</v>
      </c>
      <c r="C34" s="44">
        <v>19270</v>
      </c>
      <c r="D34" s="44">
        <v>18889</v>
      </c>
      <c r="E34" s="44">
        <v>18360</v>
      </c>
      <c r="F34" s="52">
        <v>88314.7</v>
      </c>
      <c r="G34" s="53">
        <v>83036.399999999994</v>
      </c>
      <c r="H34" s="54">
        <f t="shared" si="0"/>
        <v>5278.3</v>
      </c>
      <c r="I34" s="55">
        <v>87024.25</v>
      </c>
      <c r="J34" s="54">
        <f t="shared" si="1"/>
        <v>-3987.85</v>
      </c>
      <c r="K34" s="54">
        <f t="shared" si="2"/>
        <v>95.42</v>
      </c>
      <c r="L34" s="56">
        <f>'[1]численность детей '!C32</f>
        <v>1369</v>
      </c>
      <c r="M34" s="57">
        <f t="shared" si="4"/>
        <v>-4.58</v>
      </c>
      <c r="N34" s="64">
        <v>1.03</v>
      </c>
      <c r="O34" s="54">
        <f t="shared" si="3"/>
        <v>85527.5</v>
      </c>
      <c r="P34" s="59">
        <f t="shared" si="5"/>
        <v>85527.5</v>
      </c>
      <c r="Q34" s="54" t="e">
        <f>#REF!</f>
        <v>#REF!</v>
      </c>
      <c r="R34" s="54" t="e">
        <f>#REF!</f>
        <v>#REF!</v>
      </c>
      <c r="S34" s="60" t="e">
        <f t="shared" si="6"/>
        <v>#REF!</v>
      </c>
      <c r="T34" s="61">
        <v>83618.14</v>
      </c>
      <c r="U34" s="62" t="e">
        <f t="shared" si="7"/>
        <v>#REF!</v>
      </c>
      <c r="V34" s="62">
        <v>93331</v>
      </c>
      <c r="W34" s="63" t="e">
        <f t="shared" si="8"/>
        <v>#REF!</v>
      </c>
      <c r="X34" s="50">
        <v>83994.6</v>
      </c>
      <c r="Y34" s="63" t="e">
        <f t="shared" si="9"/>
        <v>#REF!</v>
      </c>
    </row>
    <row r="35" spans="1:25" x14ac:dyDescent="0.25">
      <c r="A35" s="2">
        <v>31</v>
      </c>
      <c r="B35" s="3" t="s">
        <v>29</v>
      </c>
      <c r="C35" s="44">
        <v>20627</v>
      </c>
      <c r="D35" s="44">
        <v>18561</v>
      </c>
      <c r="E35" s="44">
        <v>18807</v>
      </c>
      <c r="F35" s="52">
        <v>18773.599999999999</v>
      </c>
      <c r="G35" s="53">
        <v>17133</v>
      </c>
      <c r="H35" s="54">
        <f t="shared" si="0"/>
        <v>1640.6</v>
      </c>
      <c r="I35" s="55">
        <v>21867.5</v>
      </c>
      <c r="J35" s="54">
        <f t="shared" si="1"/>
        <v>-4734.5</v>
      </c>
      <c r="K35" s="54">
        <f t="shared" si="2"/>
        <v>78.349999999999994</v>
      </c>
      <c r="L35" s="56">
        <f>'[1]численность детей '!C33</f>
        <v>232</v>
      </c>
      <c r="M35" s="57">
        <f t="shared" si="4"/>
        <v>-21.65</v>
      </c>
      <c r="N35" s="64">
        <v>1.2</v>
      </c>
      <c r="O35" s="54">
        <f t="shared" si="3"/>
        <v>20559.599999999999</v>
      </c>
      <c r="P35" s="59">
        <f t="shared" si="5"/>
        <v>20559.599999999999</v>
      </c>
      <c r="Q35" s="54" t="e">
        <f>#REF!</f>
        <v>#REF!</v>
      </c>
      <c r="R35" s="54" t="e">
        <f>#REF!</f>
        <v>#REF!</v>
      </c>
      <c r="S35" s="60" t="e">
        <f t="shared" si="6"/>
        <v>#REF!</v>
      </c>
      <c r="T35" s="61">
        <v>18225.8</v>
      </c>
      <c r="U35" s="62" t="e">
        <f t="shared" si="7"/>
        <v>#REF!</v>
      </c>
      <c r="V35" s="62">
        <v>19902.900000000001</v>
      </c>
      <c r="W35" s="63" t="e">
        <f t="shared" si="8"/>
        <v>#REF!</v>
      </c>
      <c r="X35" s="50">
        <v>18308.599999999999</v>
      </c>
      <c r="Y35" s="63" t="e">
        <f t="shared" si="9"/>
        <v>#REF!</v>
      </c>
    </row>
    <row r="36" spans="1:25" x14ac:dyDescent="0.25">
      <c r="A36" s="2">
        <v>32</v>
      </c>
      <c r="B36" s="3" t="s">
        <v>30</v>
      </c>
      <c r="C36" s="44">
        <v>21672</v>
      </c>
      <c r="D36" s="44">
        <v>19990</v>
      </c>
      <c r="E36" s="44">
        <v>20650</v>
      </c>
      <c r="F36" s="52">
        <v>103718.9</v>
      </c>
      <c r="G36" s="53">
        <v>101496.7</v>
      </c>
      <c r="H36" s="54">
        <f t="shared" si="0"/>
        <v>2222.1999999999998</v>
      </c>
      <c r="I36" s="55">
        <v>108736.9</v>
      </c>
      <c r="J36" s="54">
        <f>G36-I36</f>
        <v>-7240.2</v>
      </c>
      <c r="K36" s="54">
        <f t="shared" si="2"/>
        <v>93.34</v>
      </c>
      <c r="L36" s="56" t="e">
        <f>'[1]численность детей '!#REF!</f>
        <v>#REF!</v>
      </c>
      <c r="M36" s="57">
        <f t="shared" si="4"/>
        <v>-6.66</v>
      </c>
      <c r="N36" s="64">
        <v>1.03</v>
      </c>
      <c r="O36" s="54">
        <f t="shared" si="3"/>
        <v>104541.6</v>
      </c>
      <c r="P36" s="59">
        <f t="shared" si="5"/>
        <v>104541.6</v>
      </c>
      <c r="Q36" s="54" t="e">
        <f>#REF!</f>
        <v>#REF!</v>
      </c>
      <c r="R36" s="54" t="e">
        <f>#REF!</f>
        <v>#REF!</v>
      </c>
      <c r="S36" s="60" t="e">
        <f t="shared" si="6"/>
        <v>#REF!</v>
      </c>
      <c r="T36" s="61">
        <v>106938.24000000001</v>
      </c>
      <c r="U36" s="62" t="e">
        <f t="shared" si="7"/>
        <v>#REF!</v>
      </c>
      <c r="V36" s="62">
        <v>98450.8</v>
      </c>
      <c r="W36" s="63" t="e">
        <f t="shared" si="8"/>
        <v>#REF!</v>
      </c>
      <c r="X36" s="50">
        <v>107272.6</v>
      </c>
      <c r="Y36" s="63" t="e">
        <f t="shared" si="9"/>
        <v>#REF!</v>
      </c>
    </row>
    <row r="37" spans="1:25" x14ac:dyDescent="0.25">
      <c r="A37" s="2">
        <v>33</v>
      </c>
      <c r="B37" s="3" t="s">
        <v>31</v>
      </c>
      <c r="C37" s="44">
        <v>20585</v>
      </c>
      <c r="D37" s="44">
        <v>19665</v>
      </c>
      <c r="E37" s="44">
        <v>19826</v>
      </c>
      <c r="F37" s="52">
        <v>43408.3</v>
      </c>
      <c r="G37" s="53">
        <v>42058.3</v>
      </c>
      <c r="H37" s="54">
        <f t="shared" si="0"/>
        <v>1350</v>
      </c>
      <c r="I37" s="55">
        <v>43670.84</v>
      </c>
      <c r="J37" s="54">
        <f t="shared" si="1"/>
        <v>-1612.54</v>
      </c>
      <c r="K37" s="54">
        <f t="shared" si="2"/>
        <v>96.31</v>
      </c>
      <c r="L37" s="56">
        <f>'[1]численность детей '!C34</f>
        <v>691</v>
      </c>
      <c r="M37" s="57">
        <f>K37-100</f>
        <v>-3.69</v>
      </c>
      <c r="N37" s="64">
        <v>1.03</v>
      </c>
      <c r="O37" s="54">
        <f t="shared" si="3"/>
        <v>43320</v>
      </c>
      <c r="P37" s="59">
        <f t="shared" si="5"/>
        <v>43320</v>
      </c>
      <c r="Q37" s="54" t="e">
        <f>#REF!</f>
        <v>#REF!</v>
      </c>
      <c r="R37" s="54" t="e">
        <f>#REF!</f>
        <v>#REF!</v>
      </c>
      <c r="S37" s="60" t="e">
        <f t="shared" si="6"/>
        <v>#REF!</v>
      </c>
      <c r="T37" s="61">
        <v>41924.400000000001</v>
      </c>
      <c r="U37" s="62" t="e">
        <f t="shared" si="7"/>
        <v>#REF!</v>
      </c>
      <c r="V37" s="62">
        <v>42773.51</v>
      </c>
      <c r="W37" s="63" t="e">
        <f t="shared" si="8"/>
        <v>#REF!</v>
      </c>
      <c r="X37" s="50">
        <v>42077.5</v>
      </c>
      <c r="Y37" s="63" t="e">
        <f t="shared" si="9"/>
        <v>#REF!</v>
      </c>
    </row>
    <row r="38" spans="1:25" x14ac:dyDescent="0.25">
      <c r="A38" s="2">
        <v>34</v>
      </c>
      <c r="B38" s="3" t="s">
        <v>32</v>
      </c>
      <c r="C38" s="44">
        <v>19841</v>
      </c>
      <c r="D38" s="44">
        <v>18983</v>
      </c>
      <c r="E38" s="44">
        <v>18083</v>
      </c>
      <c r="F38" s="52">
        <v>25960.7</v>
      </c>
      <c r="G38" s="53">
        <v>24632.2</v>
      </c>
      <c r="H38" s="54">
        <f t="shared" si="0"/>
        <v>1328.5</v>
      </c>
      <c r="I38" s="55">
        <v>31347.4</v>
      </c>
      <c r="J38" s="54">
        <f t="shared" si="1"/>
        <v>-6715.2</v>
      </c>
      <c r="K38" s="54">
        <f t="shared" si="2"/>
        <v>78.58</v>
      </c>
      <c r="L38" s="56">
        <f>'[1]численность детей '!C35</f>
        <v>528</v>
      </c>
      <c r="M38" s="57">
        <f t="shared" si="4"/>
        <v>-21.42</v>
      </c>
      <c r="N38" s="64">
        <v>1.2</v>
      </c>
      <c r="O38" s="54">
        <f t="shared" si="3"/>
        <v>29558.6</v>
      </c>
      <c r="P38" s="59">
        <f t="shared" si="5"/>
        <v>29558.6</v>
      </c>
      <c r="Q38" s="54" t="e">
        <f>#REF!</f>
        <v>#REF!</v>
      </c>
      <c r="R38" s="54" t="e">
        <f>#REF!</f>
        <v>#REF!</v>
      </c>
      <c r="S38" s="60" t="e">
        <f t="shared" si="6"/>
        <v>#REF!</v>
      </c>
      <c r="T38" s="61">
        <v>29865.7</v>
      </c>
      <c r="U38" s="62" t="e">
        <f t="shared" si="7"/>
        <v>#REF!</v>
      </c>
      <c r="V38" s="62">
        <v>29611.200000000001</v>
      </c>
      <c r="W38" s="63" t="e">
        <f t="shared" si="8"/>
        <v>#REF!</v>
      </c>
      <c r="X38" s="50">
        <v>29964.1</v>
      </c>
      <c r="Y38" s="63" t="e">
        <f t="shared" si="9"/>
        <v>#REF!</v>
      </c>
    </row>
    <row r="39" spans="1:25" x14ac:dyDescent="0.25">
      <c r="A39" s="2">
        <v>35</v>
      </c>
      <c r="B39" s="3" t="s">
        <v>33</v>
      </c>
      <c r="C39" s="44">
        <v>17659</v>
      </c>
      <c r="D39" s="44">
        <v>20767</v>
      </c>
      <c r="E39" s="44">
        <v>20863</v>
      </c>
      <c r="F39" s="52">
        <v>15340.5</v>
      </c>
      <c r="G39" s="53">
        <v>13334.5</v>
      </c>
      <c r="H39" s="54">
        <f t="shared" si="0"/>
        <v>2006</v>
      </c>
      <c r="I39" s="55">
        <v>15415.3</v>
      </c>
      <c r="J39" s="54">
        <f t="shared" si="1"/>
        <v>-2080.8000000000002</v>
      </c>
      <c r="K39" s="54">
        <f t="shared" si="2"/>
        <v>86.5</v>
      </c>
      <c r="L39" s="56">
        <f>'[1]численность детей '!C36</f>
        <v>206</v>
      </c>
      <c r="M39" s="57">
        <f t="shared" si="4"/>
        <v>-13.5</v>
      </c>
      <c r="N39" s="64">
        <v>1.1499999999999999</v>
      </c>
      <c r="O39" s="54">
        <f t="shared" si="3"/>
        <v>15334.7</v>
      </c>
      <c r="P39" s="59">
        <f t="shared" si="5"/>
        <v>15334.7</v>
      </c>
      <c r="Q39" s="54" t="e">
        <f>#REF!</f>
        <v>#REF!</v>
      </c>
      <c r="R39" s="54" t="e">
        <f>#REF!</f>
        <v>#REF!</v>
      </c>
      <c r="S39" s="60" t="e">
        <f t="shared" si="6"/>
        <v>#REF!</v>
      </c>
      <c r="T39" s="61">
        <v>14515.9</v>
      </c>
      <c r="U39" s="62" t="e">
        <f t="shared" si="7"/>
        <v>#REF!</v>
      </c>
      <c r="V39" s="62">
        <v>16566.2</v>
      </c>
      <c r="W39" s="63" t="e">
        <f t="shared" si="8"/>
        <v>#REF!</v>
      </c>
      <c r="X39" s="50">
        <v>14572.1</v>
      </c>
      <c r="Y39" s="63" t="e">
        <f t="shared" si="9"/>
        <v>#REF!</v>
      </c>
    </row>
    <row r="40" spans="1:25" x14ac:dyDescent="0.25">
      <c r="A40" s="2">
        <v>36</v>
      </c>
      <c r="B40" s="3" t="s">
        <v>34</v>
      </c>
      <c r="C40" s="44">
        <v>20601</v>
      </c>
      <c r="D40" s="44">
        <v>18150</v>
      </c>
      <c r="E40" s="44">
        <v>17612</v>
      </c>
      <c r="F40" s="52">
        <v>31111.599999999999</v>
      </c>
      <c r="G40" s="53">
        <v>27186.400000000001</v>
      </c>
      <c r="H40" s="54">
        <f t="shared" si="0"/>
        <v>3925.2</v>
      </c>
      <c r="I40" s="55">
        <v>27591</v>
      </c>
      <c r="J40" s="54">
        <f t="shared" si="1"/>
        <v>-404.6</v>
      </c>
      <c r="K40" s="54">
        <f t="shared" si="2"/>
        <v>98.53</v>
      </c>
      <c r="L40" s="56">
        <f>'[1]численность детей '!C37</f>
        <v>289</v>
      </c>
      <c r="M40" s="57">
        <f t="shared" si="4"/>
        <v>-1.47</v>
      </c>
      <c r="N40" s="64">
        <v>1</v>
      </c>
      <c r="O40" s="54">
        <f t="shared" si="3"/>
        <v>27186.400000000001</v>
      </c>
      <c r="P40" s="59">
        <f t="shared" si="5"/>
        <v>27186.400000000001</v>
      </c>
      <c r="Q40" s="54" t="e">
        <f>#REF!</f>
        <v>#REF!</v>
      </c>
      <c r="R40" s="54" t="e">
        <f>#REF!</f>
        <v>#REF!</v>
      </c>
      <c r="S40" s="60" t="e">
        <f t="shared" si="6"/>
        <v>#REF!</v>
      </c>
      <c r="T40" s="61">
        <v>27961</v>
      </c>
      <c r="U40" s="62" t="e">
        <f t="shared" si="7"/>
        <v>#REF!</v>
      </c>
      <c r="V40" s="62">
        <v>29479.5</v>
      </c>
      <c r="W40" s="63" t="e">
        <f t="shared" si="8"/>
        <v>#REF!</v>
      </c>
      <c r="X40" s="50">
        <v>28050.1</v>
      </c>
      <c r="Y40" s="63" t="e">
        <f t="shared" si="9"/>
        <v>#REF!</v>
      </c>
    </row>
    <row r="41" spans="1:25" x14ac:dyDescent="0.25">
      <c r="A41" s="2">
        <v>37</v>
      </c>
      <c r="B41" s="3" t="s">
        <v>35</v>
      </c>
      <c r="C41" s="44">
        <v>19112</v>
      </c>
      <c r="D41" s="44">
        <v>18935</v>
      </c>
      <c r="E41" s="44">
        <v>18249</v>
      </c>
      <c r="F41" s="52">
        <v>26518.400000000001</v>
      </c>
      <c r="G41" s="53">
        <v>24085.1</v>
      </c>
      <c r="H41" s="54">
        <f t="shared" si="0"/>
        <v>2433.3000000000002</v>
      </c>
      <c r="I41" s="55">
        <v>23085.7</v>
      </c>
      <c r="J41" s="54">
        <f t="shared" si="1"/>
        <v>999.4</v>
      </c>
      <c r="K41" s="54">
        <f t="shared" si="2"/>
        <v>104.33</v>
      </c>
      <c r="L41" s="56">
        <f>'[1]численность детей '!C38</f>
        <v>475</v>
      </c>
      <c r="M41" s="57">
        <f t="shared" si="4"/>
        <v>4.33</v>
      </c>
      <c r="N41" s="64">
        <v>1</v>
      </c>
      <c r="O41" s="54">
        <f t="shared" si="3"/>
        <v>24085.1</v>
      </c>
      <c r="P41" s="59">
        <f t="shared" si="5"/>
        <v>24085.1</v>
      </c>
      <c r="Q41" s="54" t="e">
        <f>#REF!</f>
        <v>#REF!</v>
      </c>
      <c r="R41" s="54" t="e">
        <f>#REF!</f>
        <v>#REF!</v>
      </c>
      <c r="S41" s="60" t="e">
        <f t="shared" si="6"/>
        <v>#REF!</v>
      </c>
      <c r="T41" s="61">
        <v>22929.200000000001</v>
      </c>
      <c r="U41" s="62" t="e">
        <f t="shared" si="7"/>
        <v>#REF!</v>
      </c>
      <c r="V41" s="62">
        <v>22756.6</v>
      </c>
      <c r="W41" s="63" t="e">
        <f t="shared" si="8"/>
        <v>#REF!</v>
      </c>
      <c r="X41" s="50">
        <v>23013.599999999999</v>
      </c>
      <c r="Y41" s="63" t="e">
        <f t="shared" si="9"/>
        <v>#REF!</v>
      </c>
    </row>
    <row r="42" spans="1:25" x14ac:dyDescent="0.25">
      <c r="A42" s="2">
        <v>38</v>
      </c>
      <c r="B42" s="3" t="s">
        <v>36</v>
      </c>
      <c r="C42" s="44">
        <v>19806</v>
      </c>
      <c r="D42" s="44">
        <v>19783</v>
      </c>
      <c r="E42" s="44">
        <v>19464</v>
      </c>
      <c r="F42" s="52">
        <v>541527.5</v>
      </c>
      <c r="G42" s="53">
        <v>521882.9</v>
      </c>
      <c r="H42" s="54">
        <f t="shared" si="0"/>
        <v>19644.599999999999</v>
      </c>
      <c r="I42" s="55">
        <v>486754.44</v>
      </c>
      <c r="J42" s="54">
        <f t="shared" si="1"/>
        <v>35128.46</v>
      </c>
      <c r="K42" s="54">
        <f>(G42/I42)*100</f>
        <v>107.22</v>
      </c>
      <c r="L42" s="56">
        <f>'[1]численность детей '!C39</f>
        <v>11907</v>
      </c>
      <c r="M42" s="57">
        <f>K42-100</f>
        <v>7.22</v>
      </c>
      <c r="N42" s="64">
        <v>1</v>
      </c>
      <c r="O42" s="54">
        <f t="shared" si="3"/>
        <v>521882.9</v>
      </c>
      <c r="P42" s="59">
        <f t="shared" si="5"/>
        <v>521882.9</v>
      </c>
      <c r="Q42" s="54" t="e">
        <f>#REF!</f>
        <v>#REF!</v>
      </c>
      <c r="R42" s="54" t="e">
        <f>#REF!</f>
        <v>#REF!</v>
      </c>
      <c r="S42" s="60" t="e">
        <f t="shared" si="6"/>
        <v>#REF!</v>
      </c>
      <c r="T42" s="61">
        <v>497276.88</v>
      </c>
      <c r="U42" s="62" t="e">
        <f t="shared" si="7"/>
        <v>#REF!</v>
      </c>
      <c r="V42" s="62">
        <v>479524.88</v>
      </c>
      <c r="W42" s="63" t="e">
        <f t="shared" si="8"/>
        <v>#REF!</v>
      </c>
      <c r="X42" s="50">
        <v>499518.9</v>
      </c>
      <c r="Y42" s="63" t="e">
        <f t="shared" si="9"/>
        <v>#REF!</v>
      </c>
    </row>
    <row r="43" spans="1:25" x14ac:dyDescent="0.25">
      <c r="A43" s="2">
        <v>39</v>
      </c>
      <c r="B43" s="3" t="s">
        <v>37</v>
      </c>
      <c r="C43" s="44">
        <v>20489</v>
      </c>
      <c r="D43" s="44">
        <v>20563</v>
      </c>
      <c r="E43" s="44">
        <v>20354</v>
      </c>
      <c r="F43" s="52">
        <v>1478132.4</v>
      </c>
      <c r="G43" s="53">
        <v>1425472.7</v>
      </c>
      <c r="H43" s="54">
        <f t="shared" si="0"/>
        <v>52659.7</v>
      </c>
      <c r="I43" s="55">
        <v>1354407.12</v>
      </c>
      <c r="J43" s="54">
        <f t="shared" si="1"/>
        <v>71065.58</v>
      </c>
      <c r="K43" s="54">
        <f t="shared" si="2"/>
        <v>105.25</v>
      </c>
      <c r="L43" s="56">
        <f>'[1]численность детей '!C40</f>
        <v>35420</v>
      </c>
      <c r="M43" s="57">
        <f t="shared" si="4"/>
        <v>5.25</v>
      </c>
      <c r="N43" s="64">
        <v>1</v>
      </c>
      <c r="O43" s="54">
        <f t="shared" si="3"/>
        <v>1425472.7</v>
      </c>
      <c r="P43" s="59">
        <f t="shared" si="5"/>
        <v>1425472.7</v>
      </c>
      <c r="Q43" s="54" t="e">
        <f>#REF!</f>
        <v>#REF!</v>
      </c>
      <c r="R43" s="54" t="e">
        <f>#REF!</f>
        <v>#REF!</v>
      </c>
      <c r="S43" s="60" t="e">
        <f t="shared" si="6"/>
        <v>#REF!</v>
      </c>
      <c r="T43" s="61">
        <v>1335095.56</v>
      </c>
      <c r="U43" s="62" t="e">
        <f t="shared" si="7"/>
        <v>#REF!</v>
      </c>
      <c r="V43" s="62">
        <v>1227255.03</v>
      </c>
      <c r="W43" s="63" t="e">
        <f t="shared" si="8"/>
        <v>#REF!</v>
      </c>
      <c r="X43" s="50">
        <v>1350458.9350000001</v>
      </c>
      <c r="Y43" s="63" t="e">
        <f t="shared" si="9"/>
        <v>#REF!</v>
      </c>
    </row>
    <row r="44" spans="1:25" x14ac:dyDescent="0.25">
      <c r="A44" s="7">
        <v>40</v>
      </c>
      <c r="B44" s="4" t="s">
        <v>38</v>
      </c>
      <c r="C44" s="44">
        <v>22476</v>
      </c>
      <c r="D44" s="45">
        <v>22005.58</v>
      </c>
      <c r="E44" s="45"/>
      <c r="F44" s="52">
        <v>11305.1</v>
      </c>
      <c r="G44" s="53">
        <v>7564</v>
      </c>
      <c r="H44" s="54">
        <f t="shared" si="0"/>
        <v>3741.1</v>
      </c>
      <c r="I44" s="55">
        <v>9015.9599999999991</v>
      </c>
      <c r="J44" s="54">
        <f t="shared" si="1"/>
        <v>-1451.96</v>
      </c>
      <c r="K44" s="54">
        <f t="shared" si="2"/>
        <v>83.9</v>
      </c>
      <c r="L44" s="56">
        <f>'[1]численность детей '!C42</f>
        <v>84</v>
      </c>
      <c r="M44" s="57">
        <f t="shared" si="4"/>
        <v>-16.100000000000001</v>
      </c>
      <c r="N44" s="64">
        <v>1.1499999999999999</v>
      </c>
      <c r="O44" s="54">
        <f t="shared" si="3"/>
        <v>8698.6</v>
      </c>
      <c r="P44" s="59">
        <f t="shared" si="5"/>
        <v>8698.6</v>
      </c>
      <c r="Q44" s="54" t="e">
        <f>#REF!</f>
        <v>#REF!</v>
      </c>
      <c r="R44" s="54" t="e">
        <f>#REF!</f>
        <v>#REF!</v>
      </c>
      <c r="S44" s="60" t="e">
        <f t="shared" si="6"/>
        <v>#REF!</v>
      </c>
      <c r="T44" s="61">
        <v>8977.4</v>
      </c>
      <c r="U44" s="62" t="e">
        <f t="shared" si="7"/>
        <v>#REF!</v>
      </c>
      <c r="V44" s="62">
        <v>8889.2999999999993</v>
      </c>
      <c r="W44" s="63" t="e">
        <f t="shared" si="8"/>
        <v>#REF!</v>
      </c>
      <c r="X44" s="50">
        <v>9010.2000000000007</v>
      </c>
      <c r="Y44" s="63" t="e">
        <f t="shared" si="9"/>
        <v>#REF!</v>
      </c>
    </row>
    <row r="45" spans="1:25" x14ac:dyDescent="0.25">
      <c r="A45" s="7">
        <v>41</v>
      </c>
      <c r="B45" s="4" t="s">
        <v>43</v>
      </c>
      <c r="C45" s="44">
        <v>20953</v>
      </c>
      <c r="D45" s="45">
        <v>20416.919999999998</v>
      </c>
      <c r="E45" s="45"/>
      <c r="F45" s="52">
        <v>35974.199999999997</v>
      </c>
      <c r="G45" s="53">
        <v>35219.1</v>
      </c>
      <c r="H45" s="54">
        <f t="shared" si="0"/>
        <v>755.1</v>
      </c>
      <c r="I45" s="55">
        <v>36482.199999999997</v>
      </c>
      <c r="J45" s="54">
        <f t="shared" si="1"/>
        <v>-1263.0999999999999</v>
      </c>
      <c r="K45" s="54">
        <f t="shared" si="2"/>
        <v>96.54</v>
      </c>
      <c r="L45" s="56">
        <f>'[1]численность детей '!C43</f>
        <v>535</v>
      </c>
      <c r="M45" s="57">
        <f t="shared" si="4"/>
        <v>-3.46</v>
      </c>
      <c r="N45" s="64">
        <v>1.03</v>
      </c>
      <c r="O45" s="54">
        <f t="shared" si="3"/>
        <v>36275.699999999997</v>
      </c>
      <c r="P45" s="59">
        <f>O45</f>
        <v>36275.699999999997</v>
      </c>
      <c r="Q45" s="54" t="e">
        <f>#REF!</f>
        <v>#REF!</v>
      </c>
      <c r="R45" s="54" t="e">
        <f>#REF!</f>
        <v>#REF!</v>
      </c>
      <c r="S45" s="60" t="e">
        <f t="shared" si="6"/>
        <v>#REF!</v>
      </c>
      <c r="T45" s="61">
        <v>35452.629999999997</v>
      </c>
      <c r="U45" s="62" t="e">
        <f t="shared" si="7"/>
        <v>#REF!</v>
      </c>
      <c r="V45" s="62">
        <v>32852.300000000003</v>
      </c>
      <c r="W45" s="63" t="e">
        <f t="shared" si="8"/>
        <v>#REF!</v>
      </c>
      <c r="X45" s="50">
        <v>35584.79</v>
      </c>
      <c r="Y45" s="63" t="e">
        <f t="shared" si="9"/>
        <v>#REF!</v>
      </c>
    </row>
    <row r="46" spans="1:25" x14ac:dyDescent="0.25">
      <c r="A46" s="2">
        <v>42</v>
      </c>
      <c r="B46" s="3" t="s">
        <v>39</v>
      </c>
      <c r="C46" s="44">
        <v>19771</v>
      </c>
      <c r="D46" s="44">
        <v>21330</v>
      </c>
      <c r="E46" s="44"/>
      <c r="F46" s="52">
        <v>24655.8</v>
      </c>
      <c r="G46" s="53">
        <v>24213.200000000001</v>
      </c>
      <c r="H46" s="54">
        <f t="shared" si="0"/>
        <v>442.6</v>
      </c>
      <c r="I46" s="55">
        <v>24978</v>
      </c>
      <c r="J46" s="54">
        <f t="shared" si="1"/>
        <v>-764.8</v>
      </c>
      <c r="K46" s="54">
        <f t="shared" si="2"/>
        <v>96.94</v>
      </c>
      <c r="L46" s="56">
        <f>'[1]численность детей '!C41</f>
        <v>260</v>
      </c>
      <c r="M46" s="57">
        <f t="shared" si="4"/>
        <v>-3.06</v>
      </c>
      <c r="N46" s="64">
        <v>1.03</v>
      </c>
      <c r="O46" s="54">
        <f t="shared" si="3"/>
        <v>24939.599999999999</v>
      </c>
      <c r="P46" s="59">
        <f t="shared" si="5"/>
        <v>24939.599999999999</v>
      </c>
      <c r="Q46" s="54" t="e">
        <f>#REF!</f>
        <v>#REF!</v>
      </c>
      <c r="R46" s="54" t="e">
        <f>#REF!</f>
        <v>#REF!</v>
      </c>
      <c r="S46" s="60" t="e">
        <f t="shared" si="6"/>
        <v>#REF!</v>
      </c>
      <c r="T46" s="61">
        <v>24887.7</v>
      </c>
      <c r="U46" s="62" t="e">
        <f t="shared" si="7"/>
        <v>#REF!</v>
      </c>
      <c r="V46" s="62">
        <v>23976.799999999999</v>
      </c>
      <c r="W46" s="63" t="e">
        <f t="shared" si="8"/>
        <v>#REF!</v>
      </c>
      <c r="X46" s="50">
        <v>24984.6</v>
      </c>
      <c r="Y46" s="63" t="e">
        <f t="shared" si="9"/>
        <v>#REF!</v>
      </c>
    </row>
    <row r="47" spans="1:25" s="27" customFormat="1" ht="13.5" x14ac:dyDescent="0.25">
      <c r="A47" s="26"/>
      <c r="B47" s="47" t="s">
        <v>44</v>
      </c>
      <c r="C47" s="47"/>
      <c r="D47" s="47"/>
      <c r="E47" s="47"/>
      <c r="F47" s="65">
        <f>SUM(F5:F46)</f>
        <v>4305121.9000000004</v>
      </c>
      <c r="G47" s="66">
        <f>SUM(G5:G46)</f>
        <v>4113636.6</v>
      </c>
      <c r="H47" s="67">
        <f t="shared" si="0"/>
        <v>191485.3</v>
      </c>
      <c r="I47" s="67">
        <f>SUM(I5:I46)</f>
        <v>4108251.65</v>
      </c>
      <c r="J47" s="66">
        <f>SUM(J5:J46)</f>
        <v>5384.95</v>
      </c>
      <c r="K47" s="66">
        <f t="shared" si="2"/>
        <v>100.13</v>
      </c>
      <c r="L47" s="68" t="e">
        <f>SUM(L5:L46)</f>
        <v>#REF!</v>
      </c>
      <c r="M47" s="69">
        <f t="shared" si="4"/>
        <v>0.13</v>
      </c>
      <c r="N47" s="70"/>
      <c r="O47" s="66">
        <f t="shared" ref="O47:U47" si="10">SUM(O5:O46)</f>
        <v>4187956</v>
      </c>
      <c r="P47" s="66">
        <f t="shared" si="10"/>
        <v>4187956</v>
      </c>
      <c r="Q47" s="70" t="e">
        <f t="shared" si="10"/>
        <v>#REF!</v>
      </c>
      <c r="R47" s="70" t="e">
        <f t="shared" si="10"/>
        <v>#REF!</v>
      </c>
      <c r="S47" s="71" t="e">
        <f t="shared" si="10"/>
        <v>#REF!</v>
      </c>
      <c r="T47" s="71">
        <f t="shared" si="10"/>
        <v>4093593.1</v>
      </c>
      <c r="U47" s="72" t="e">
        <f t="shared" si="10"/>
        <v>#REF!</v>
      </c>
      <c r="V47" s="73">
        <v>4010588.72</v>
      </c>
      <c r="W47" s="73">
        <v>4010588.72</v>
      </c>
      <c r="X47" s="73">
        <v>4010588.72</v>
      </c>
      <c r="Y47" s="73">
        <v>4010588.72</v>
      </c>
    </row>
    <row r="48" spans="1:25" x14ac:dyDescent="0.25">
      <c r="A48" s="8"/>
      <c r="B48" s="9"/>
      <c r="C48" s="9"/>
      <c r="D48" s="9"/>
      <c r="E48" s="9"/>
      <c r="F48" s="9"/>
      <c r="O48" s="28"/>
      <c r="P48" s="29"/>
      <c r="Q48" s="31"/>
      <c r="R48" s="31"/>
      <c r="S48" s="30"/>
    </row>
    <row r="49" spans="1:19" x14ac:dyDescent="0.25">
      <c r="A49" s="8"/>
      <c r="B49" s="9"/>
      <c r="C49" s="9"/>
      <c r="D49" s="9"/>
      <c r="E49" s="9"/>
      <c r="F49" s="9"/>
      <c r="O49" s="32"/>
      <c r="P49" s="32"/>
      <c r="Q49" s="40"/>
      <c r="R49" s="40"/>
      <c r="S49" s="32"/>
    </row>
    <row r="50" spans="1:19" x14ac:dyDescent="0.25">
      <c r="A50" s="8"/>
      <c r="B50" s="9"/>
      <c r="C50" s="9"/>
      <c r="D50" s="9"/>
      <c r="E50" s="9"/>
      <c r="F50" s="9"/>
      <c r="G50" s="33"/>
      <c r="H50" s="33"/>
      <c r="I50" s="34"/>
      <c r="J50" s="33"/>
      <c r="K50" s="33"/>
      <c r="L50" s="33"/>
      <c r="M50" s="35"/>
      <c r="O50" s="33"/>
      <c r="P50" s="36"/>
      <c r="Q50" s="38"/>
      <c r="R50" s="38"/>
      <c r="S50" s="37"/>
    </row>
    <row r="51" spans="1:19" x14ac:dyDescent="0.25">
      <c r="A51" s="8"/>
      <c r="B51" s="9"/>
      <c r="C51" s="9"/>
      <c r="D51" s="9"/>
      <c r="E51" s="9"/>
      <c r="F51" s="9"/>
    </row>
    <row r="52" spans="1:19" x14ac:dyDescent="0.25">
      <c r="A52" s="8"/>
      <c r="B52" s="9"/>
      <c r="C52" s="9"/>
      <c r="D52" s="9"/>
      <c r="E52" s="9"/>
      <c r="F52" s="9"/>
    </row>
    <row r="53" spans="1:19" x14ac:dyDescent="0.25">
      <c r="A53" s="8"/>
      <c r="B53" s="9"/>
      <c r="C53" s="9"/>
      <c r="D53" s="9"/>
      <c r="E53" s="9"/>
      <c r="F53" s="9"/>
    </row>
    <row r="54" spans="1:19" x14ac:dyDescent="0.25">
      <c r="A54" s="8"/>
      <c r="B54" s="9"/>
      <c r="C54" s="9"/>
      <c r="D54" s="9"/>
      <c r="E54" s="9"/>
      <c r="F54" s="9"/>
    </row>
    <row r="55" spans="1:19" x14ac:dyDescent="0.25">
      <c r="A55" s="8"/>
      <c r="B55" s="9"/>
      <c r="C55" s="9"/>
      <c r="D55" s="9"/>
      <c r="E55" s="9"/>
      <c r="F55" s="9"/>
    </row>
    <row r="56" spans="1:19" x14ac:dyDescent="0.25">
      <c r="A56" s="8"/>
      <c r="B56" s="9"/>
      <c r="C56" s="9"/>
      <c r="D56" s="9"/>
      <c r="E56" s="9"/>
      <c r="F56" s="9"/>
    </row>
    <row r="57" spans="1:19" x14ac:dyDescent="0.25">
      <c r="A57" s="8"/>
      <c r="B57" s="9"/>
      <c r="C57" s="9"/>
      <c r="D57" s="9"/>
      <c r="E57" s="9"/>
      <c r="F57" s="9"/>
    </row>
    <row r="58" spans="1:19" x14ac:dyDescent="0.25">
      <c r="A58" s="8"/>
      <c r="B58" s="9"/>
      <c r="C58" s="9"/>
      <c r="D58" s="9"/>
      <c r="E58" s="9"/>
      <c r="F58" s="9"/>
    </row>
    <row r="59" spans="1:19" x14ac:dyDescent="0.25">
      <c r="A59" s="8"/>
      <c r="B59" s="9"/>
      <c r="C59" s="9"/>
      <c r="D59" s="9"/>
      <c r="E59" s="9"/>
      <c r="F59" s="9"/>
    </row>
    <row r="60" spans="1:19" x14ac:dyDescent="0.25">
      <c r="A60" s="8"/>
      <c r="B60" s="9"/>
      <c r="C60" s="9"/>
      <c r="D60" s="9"/>
      <c r="E60" s="9"/>
      <c r="F60" s="9"/>
    </row>
    <row r="61" spans="1:19" x14ac:dyDescent="0.25">
      <c r="A61" s="8"/>
      <c r="B61" s="9"/>
      <c r="C61" s="9"/>
      <c r="D61" s="9"/>
      <c r="E61" s="9"/>
      <c r="F61" s="9"/>
    </row>
    <row r="62" spans="1:19" x14ac:dyDescent="0.25">
      <c r="A62" s="8"/>
      <c r="B62" s="9"/>
      <c r="C62" s="9"/>
      <c r="D62" s="9"/>
      <c r="E62" s="9"/>
      <c r="F62" s="9"/>
    </row>
    <row r="63" spans="1:19" x14ac:dyDescent="0.25">
      <c r="A63" s="8"/>
      <c r="B63" s="9"/>
      <c r="C63" s="9"/>
      <c r="D63" s="9"/>
      <c r="E63" s="9"/>
      <c r="F63" s="9"/>
    </row>
    <row r="64" spans="1:19" x14ac:dyDescent="0.25">
      <c r="A64" s="8"/>
      <c r="B64" s="9"/>
      <c r="C64" s="9"/>
      <c r="D64" s="9"/>
      <c r="E64" s="9"/>
      <c r="F64" s="9"/>
    </row>
    <row r="65" spans="1:19" s="15" customFormat="1" ht="12.75" x14ac:dyDescent="0.2">
      <c r="A65" s="8"/>
      <c r="B65" s="9"/>
      <c r="C65" s="9"/>
      <c r="D65" s="9"/>
      <c r="E65" s="9"/>
      <c r="F65" s="9"/>
      <c r="I65" s="16"/>
      <c r="M65" s="17"/>
      <c r="N65" s="20"/>
      <c r="P65" s="18"/>
      <c r="Q65" s="20"/>
      <c r="R65" s="20"/>
      <c r="S65" s="19"/>
    </row>
    <row r="66" spans="1:19" s="15" customFormat="1" ht="12.75" x14ac:dyDescent="0.2">
      <c r="A66" s="8"/>
      <c r="B66" s="9"/>
      <c r="C66" s="9"/>
      <c r="D66" s="9"/>
      <c r="E66" s="9"/>
      <c r="F66" s="9"/>
      <c r="I66" s="16"/>
      <c r="M66" s="17"/>
      <c r="N66" s="20"/>
      <c r="P66" s="18"/>
      <c r="Q66" s="20"/>
      <c r="R66" s="20"/>
      <c r="S66" s="19"/>
    </row>
    <row r="67" spans="1:19" s="15" customFormat="1" ht="12.75" x14ac:dyDescent="0.2">
      <c r="A67" s="8"/>
      <c r="B67" s="9"/>
      <c r="C67" s="9"/>
      <c r="D67" s="9"/>
      <c r="E67" s="9"/>
      <c r="F67" s="9"/>
      <c r="I67" s="16"/>
      <c r="M67" s="17"/>
      <c r="N67" s="20"/>
      <c r="P67" s="18"/>
      <c r="Q67" s="20"/>
      <c r="R67" s="20"/>
      <c r="S67" s="19"/>
    </row>
    <row r="68" spans="1:19" s="15" customFormat="1" ht="12.75" x14ac:dyDescent="0.2">
      <c r="A68" s="8"/>
      <c r="B68" s="9"/>
      <c r="C68" s="9"/>
      <c r="D68" s="9"/>
      <c r="E68" s="9"/>
      <c r="F68" s="9"/>
      <c r="I68" s="16"/>
      <c r="M68" s="17"/>
      <c r="N68" s="20"/>
      <c r="P68" s="18"/>
      <c r="Q68" s="20"/>
      <c r="R68" s="20"/>
      <c r="S68" s="19"/>
    </row>
    <row r="69" spans="1:19" s="15" customFormat="1" ht="12.75" x14ac:dyDescent="0.2">
      <c r="A69" s="8"/>
      <c r="B69" s="9"/>
      <c r="C69" s="9"/>
      <c r="D69" s="9"/>
      <c r="E69" s="9"/>
      <c r="F69" s="9"/>
      <c r="I69" s="16"/>
      <c r="M69" s="17"/>
      <c r="N69" s="20"/>
      <c r="P69" s="18"/>
      <c r="Q69" s="20"/>
      <c r="R69" s="20"/>
      <c r="S69" s="19"/>
    </row>
    <row r="70" spans="1:19" s="15" customFormat="1" ht="12.75" x14ac:dyDescent="0.2">
      <c r="A70" s="8"/>
      <c r="B70" s="9"/>
      <c r="C70" s="9"/>
      <c r="D70" s="9"/>
      <c r="E70" s="9"/>
      <c r="F70" s="9"/>
      <c r="I70" s="16"/>
      <c r="M70" s="17"/>
      <c r="N70" s="20"/>
      <c r="P70" s="18"/>
      <c r="Q70" s="20"/>
      <c r="R70" s="20"/>
      <c r="S70" s="19"/>
    </row>
    <row r="71" spans="1:19" s="15" customFormat="1" ht="12.75" x14ac:dyDescent="0.2">
      <c r="A71" s="8"/>
      <c r="B71" s="9"/>
      <c r="C71" s="9"/>
      <c r="D71" s="9"/>
      <c r="E71" s="9"/>
      <c r="F71" s="9"/>
      <c r="I71" s="16"/>
      <c r="M71" s="17"/>
      <c r="N71" s="20"/>
      <c r="P71" s="18"/>
      <c r="Q71" s="20"/>
      <c r="R71" s="20"/>
      <c r="S71" s="19"/>
    </row>
    <row r="72" spans="1:19" s="15" customFormat="1" ht="12.75" x14ac:dyDescent="0.2">
      <c r="A72" s="8"/>
      <c r="B72" s="9"/>
      <c r="C72" s="9"/>
      <c r="D72" s="9"/>
      <c r="E72" s="9"/>
      <c r="F72" s="9"/>
      <c r="I72" s="16"/>
      <c r="M72" s="17"/>
      <c r="N72" s="20"/>
      <c r="P72" s="18"/>
      <c r="Q72" s="20"/>
      <c r="R72" s="20"/>
      <c r="S72" s="19"/>
    </row>
    <row r="73" spans="1:19" s="15" customFormat="1" ht="12.75" x14ac:dyDescent="0.2">
      <c r="A73" s="8"/>
      <c r="B73" s="9"/>
      <c r="C73" s="9"/>
      <c r="D73" s="9"/>
      <c r="E73" s="9"/>
      <c r="F73" s="9"/>
      <c r="I73" s="16"/>
      <c r="M73" s="17"/>
      <c r="N73" s="20"/>
      <c r="P73" s="18"/>
      <c r="Q73" s="20"/>
      <c r="R73" s="20"/>
      <c r="S73" s="19"/>
    </row>
    <row r="74" spans="1:19" s="15" customFormat="1" ht="12.75" x14ac:dyDescent="0.2">
      <c r="A74" s="8"/>
      <c r="B74" s="9"/>
      <c r="C74" s="9"/>
      <c r="D74" s="9"/>
      <c r="E74" s="9"/>
      <c r="F74" s="9"/>
      <c r="I74" s="16"/>
      <c r="M74" s="17"/>
      <c r="N74" s="20"/>
      <c r="P74" s="18"/>
      <c r="Q74" s="20"/>
      <c r="R74" s="20"/>
      <c r="S74" s="19"/>
    </row>
    <row r="75" spans="1:19" s="15" customFormat="1" ht="12.75" x14ac:dyDescent="0.2">
      <c r="A75" s="8"/>
      <c r="B75" s="9"/>
      <c r="C75" s="9"/>
      <c r="D75" s="9"/>
      <c r="E75" s="9"/>
      <c r="F75" s="9"/>
      <c r="I75" s="16"/>
      <c r="M75" s="17"/>
      <c r="N75" s="20"/>
      <c r="P75" s="18"/>
      <c r="Q75" s="20"/>
      <c r="R75" s="20"/>
      <c r="S75" s="19"/>
    </row>
    <row r="76" spans="1:19" s="15" customFormat="1" ht="12.75" x14ac:dyDescent="0.2">
      <c r="A76" s="8"/>
      <c r="B76" s="9"/>
      <c r="C76" s="9"/>
      <c r="D76" s="9"/>
      <c r="E76" s="9"/>
      <c r="F76" s="9"/>
      <c r="I76" s="16"/>
      <c r="M76" s="17"/>
      <c r="N76" s="20"/>
      <c r="P76" s="18"/>
      <c r="Q76" s="20"/>
      <c r="R76" s="20"/>
      <c r="S76" s="19"/>
    </row>
    <row r="77" spans="1:19" s="15" customFormat="1" ht="12.75" x14ac:dyDescent="0.2">
      <c r="A77" s="8"/>
      <c r="B77" s="9"/>
      <c r="C77" s="9"/>
      <c r="D77" s="9"/>
      <c r="E77" s="9"/>
      <c r="F77" s="9"/>
      <c r="I77" s="16"/>
      <c r="M77" s="17"/>
      <c r="N77" s="20"/>
      <c r="P77" s="18"/>
      <c r="Q77" s="20"/>
      <c r="R77" s="20"/>
      <c r="S77" s="19"/>
    </row>
    <row r="78" spans="1:19" s="15" customFormat="1" ht="12.75" x14ac:dyDescent="0.2">
      <c r="A78" s="8"/>
      <c r="B78" s="9"/>
      <c r="C78" s="9"/>
      <c r="D78" s="9"/>
      <c r="E78" s="9"/>
      <c r="F78" s="9"/>
      <c r="I78" s="16"/>
      <c r="M78" s="17"/>
      <c r="N78" s="20"/>
      <c r="P78" s="18"/>
      <c r="Q78" s="20"/>
      <c r="R78" s="20"/>
      <c r="S78" s="19"/>
    </row>
    <row r="79" spans="1:19" s="15" customFormat="1" ht="12.75" x14ac:dyDescent="0.2">
      <c r="A79" s="8"/>
      <c r="B79" s="9"/>
      <c r="C79" s="9"/>
      <c r="D79" s="9"/>
      <c r="E79" s="9"/>
      <c r="F79" s="9"/>
      <c r="I79" s="16"/>
      <c r="M79" s="17"/>
      <c r="N79" s="20"/>
      <c r="P79" s="18"/>
      <c r="Q79" s="20"/>
      <c r="R79" s="20"/>
      <c r="S79" s="19"/>
    </row>
    <row r="80" spans="1:19" s="15" customFormat="1" ht="12.75" x14ac:dyDescent="0.2">
      <c r="A80" s="8"/>
      <c r="B80" s="9"/>
      <c r="C80" s="9"/>
      <c r="D80" s="9"/>
      <c r="E80" s="9"/>
      <c r="F80" s="9"/>
      <c r="I80" s="16"/>
      <c r="M80" s="17"/>
      <c r="N80" s="20"/>
      <c r="P80" s="18"/>
      <c r="Q80" s="20"/>
      <c r="R80" s="20"/>
      <c r="S80" s="19"/>
    </row>
    <row r="81" spans="1:19" s="15" customFormat="1" ht="12.75" x14ac:dyDescent="0.2">
      <c r="A81" s="8"/>
      <c r="B81" s="9"/>
      <c r="C81" s="9"/>
      <c r="D81" s="9"/>
      <c r="E81" s="9"/>
      <c r="F81" s="9"/>
      <c r="I81" s="16"/>
      <c r="M81" s="17"/>
      <c r="N81" s="20"/>
      <c r="P81" s="18"/>
      <c r="Q81" s="20"/>
      <c r="R81" s="20"/>
      <c r="S81" s="19"/>
    </row>
    <row r="82" spans="1:19" s="15" customFormat="1" ht="12.75" x14ac:dyDescent="0.2">
      <c r="A82" s="8"/>
      <c r="B82" s="9"/>
      <c r="C82" s="9"/>
      <c r="D82" s="9"/>
      <c r="E82" s="9"/>
      <c r="F82" s="9"/>
      <c r="I82" s="16"/>
      <c r="M82" s="17"/>
      <c r="N82" s="20"/>
      <c r="P82" s="18"/>
      <c r="Q82" s="20"/>
      <c r="R82" s="20"/>
      <c r="S82" s="19"/>
    </row>
    <row r="83" spans="1:19" s="15" customFormat="1" ht="12.75" x14ac:dyDescent="0.2">
      <c r="A83" s="8"/>
      <c r="B83" s="9"/>
      <c r="C83" s="9"/>
      <c r="D83" s="9"/>
      <c r="E83" s="9"/>
      <c r="F83" s="9"/>
      <c r="I83" s="16"/>
      <c r="M83" s="17"/>
      <c r="N83" s="20"/>
      <c r="P83" s="18"/>
      <c r="Q83" s="20"/>
      <c r="R83" s="20"/>
      <c r="S83" s="19"/>
    </row>
    <row r="84" spans="1:19" s="15" customFormat="1" ht="12.75" x14ac:dyDescent="0.2">
      <c r="A84" s="8"/>
      <c r="B84" s="9"/>
      <c r="C84" s="9"/>
      <c r="D84" s="9"/>
      <c r="E84" s="9"/>
      <c r="F84" s="9"/>
      <c r="I84" s="16"/>
      <c r="M84" s="17"/>
      <c r="N84" s="20"/>
      <c r="P84" s="18"/>
      <c r="Q84" s="20"/>
      <c r="R84" s="20"/>
      <c r="S84" s="19"/>
    </row>
    <row r="85" spans="1:19" s="15" customFormat="1" ht="12.75" x14ac:dyDescent="0.2">
      <c r="A85" s="8"/>
      <c r="B85" s="9"/>
      <c r="C85" s="9"/>
      <c r="D85" s="9"/>
      <c r="E85" s="9"/>
      <c r="F85" s="9"/>
      <c r="I85" s="16"/>
      <c r="M85" s="17"/>
      <c r="N85" s="20"/>
      <c r="P85" s="18"/>
      <c r="Q85" s="20"/>
      <c r="R85" s="20"/>
      <c r="S85" s="19"/>
    </row>
    <row r="86" spans="1:19" s="15" customFormat="1" ht="12.75" x14ac:dyDescent="0.2">
      <c r="A86" s="8"/>
      <c r="B86" s="9"/>
      <c r="C86" s="9"/>
      <c r="D86" s="9"/>
      <c r="E86" s="9"/>
      <c r="F86" s="9"/>
      <c r="I86" s="16"/>
      <c r="M86" s="17"/>
      <c r="N86" s="20"/>
      <c r="P86" s="18"/>
      <c r="Q86" s="20"/>
      <c r="R86" s="20"/>
      <c r="S86" s="19"/>
    </row>
    <row r="87" spans="1:19" s="15" customFormat="1" ht="12.75" x14ac:dyDescent="0.2">
      <c r="A87" s="8"/>
      <c r="B87" s="9"/>
      <c r="C87" s="9"/>
      <c r="D87" s="9"/>
      <c r="E87" s="9"/>
      <c r="F87" s="9"/>
      <c r="I87" s="16"/>
      <c r="M87" s="17"/>
      <c r="N87" s="20"/>
      <c r="P87" s="18"/>
      <c r="Q87" s="20"/>
      <c r="R87" s="20"/>
      <c r="S87" s="19"/>
    </row>
    <row r="88" spans="1:19" s="15" customFormat="1" ht="12.75" x14ac:dyDescent="0.2">
      <c r="A88" s="8"/>
      <c r="B88" s="9"/>
      <c r="C88" s="9"/>
      <c r="D88" s="9"/>
      <c r="E88" s="9"/>
      <c r="F88" s="9"/>
      <c r="I88" s="16"/>
      <c r="M88" s="17"/>
      <c r="N88" s="20"/>
      <c r="P88" s="18"/>
      <c r="Q88" s="20"/>
      <c r="R88" s="20"/>
      <c r="S88" s="19"/>
    </row>
    <row r="89" spans="1:19" s="15" customFormat="1" ht="12.75" x14ac:dyDescent="0.2">
      <c r="A89" s="8"/>
      <c r="B89" s="9"/>
      <c r="C89" s="9"/>
      <c r="D89" s="9"/>
      <c r="E89" s="9"/>
      <c r="F89" s="9"/>
      <c r="I89" s="16"/>
      <c r="M89" s="17"/>
      <c r="N89" s="20"/>
      <c r="P89" s="18"/>
      <c r="Q89" s="20"/>
      <c r="R89" s="20"/>
      <c r="S89" s="19"/>
    </row>
    <row r="90" spans="1:19" s="15" customFormat="1" ht="12.75" x14ac:dyDescent="0.2">
      <c r="A90" s="8"/>
      <c r="B90" s="9"/>
      <c r="C90" s="9"/>
      <c r="D90" s="9"/>
      <c r="E90" s="9"/>
      <c r="F90" s="9"/>
      <c r="I90" s="16"/>
      <c r="M90" s="17"/>
      <c r="N90" s="20"/>
      <c r="P90" s="18"/>
      <c r="Q90" s="20"/>
      <c r="R90" s="20"/>
      <c r="S90" s="19"/>
    </row>
    <row r="91" spans="1:19" s="15" customFormat="1" ht="12.75" x14ac:dyDescent="0.2">
      <c r="A91" s="8"/>
      <c r="B91" s="9"/>
      <c r="C91" s="9"/>
      <c r="D91" s="9"/>
      <c r="E91" s="9"/>
      <c r="F91" s="9"/>
      <c r="I91" s="16"/>
      <c r="M91" s="17"/>
      <c r="N91" s="20"/>
      <c r="P91" s="18"/>
      <c r="Q91" s="20"/>
      <c r="R91" s="20"/>
      <c r="S91" s="19"/>
    </row>
    <row r="92" spans="1:19" s="15" customFormat="1" ht="12.75" x14ac:dyDescent="0.2">
      <c r="A92" s="8"/>
      <c r="B92" s="9"/>
      <c r="C92" s="9"/>
      <c r="D92" s="9"/>
      <c r="E92" s="9"/>
      <c r="F92" s="9"/>
      <c r="I92" s="16"/>
      <c r="M92" s="17"/>
      <c r="N92" s="20"/>
      <c r="P92" s="18"/>
      <c r="Q92" s="20"/>
      <c r="R92" s="20"/>
      <c r="S92" s="19"/>
    </row>
  </sheetData>
  <mergeCells count="1">
    <mergeCell ref="Q1:S2"/>
  </mergeCells>
  <pageMargins left="0.70866141732283472" right="0.70866141732283472" top="0.74803149606299213" bottom="0.74803149606299213" header="0.31496062992125984" footer="0.31496062992125984"/>
  <pageSetup paperSize="9" scale="4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view="pageBreakPreview" zoomScale="110" zoomScaleSheetLayoutView="110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H24" sqref="H24"/>
    </sheetView>
  </sheetViews>
  <sheetFormatPr defaultColWidth="9.140625" defaultRowHeight="15" x14ac:dyDescent="0.25"/>
  <cols>
    <col min="1" max="1" width="5.85546875" style="120" customWidth="1"/>
    <col min="2" max="2" width="22" style="120" customWidth="1"/>
    <col min="3" max="3" width="14" style="134" customWidth="1"/>
    <col min="4" max="4" width="12.140625" style="134" customWidth="1"/>
    <col min="5" max="5" width="9.5703125" style="135" customWidth="1"/>
    <col min="6" max="6" width="12.28515625" style="134" customWidth="1"/>
    <col min="7" max="7" width="13.5703125" style="134" customWidth="1"/>
    <col min="8" max="8" width="13.28515625" style="134" customWidth="1"/>
    <col min="9" max="10" width="0" style="120" hidden="1" customWidth="1"/>
    <col min="11" max="11" width="13" style="120" hidden="1" customWidth="1"/>
    <col min="12" max="18" width="0" style="120" hidden="1" customWidth="1"/>
    <col min="19" max="16384" width="9.140625" style="120"/>
  </cols>
  <sheetData>
    <row r="1" spans="1:20" ht="15" customHeight="1" x14ac:dyDescent="0.25">
      <c r="B1" s="201" t="s">
        <v>106</v>
      </c>
      <c r="C1" s="201"/>
      <c r="D1" s="201"/>
      <c r="E1" s="201"/>
      <c r="F1" s="201"/>
      <c r="G1" s="201"/>
      <c r="H1" s="201"/>
    </row>
    <row r="2" spans="1:20" s="123" customFormat="1" ht="109.5" customHeight="1" x14ac:dyDescent="0.25">
      <c r="A2" s="42" t="s">
        <v>40</v>
      </c>
      <c r="B2" s="77" t="s">
        <v>41</v>
      </c>
      <c r="C2" s="121" t="s">
        <v>96</v>
      </c>
      <c r="D2" s="121" t="s">
        <v>97</v>
      </c>
      <c r="E2" s="121" t="s">
        <v>98</v>
      </c>
      <c r="F2" s="121" t="s">
        <v>99</v>
      </c>
      <c r="G2" s="121" t="s">
        <v>100</v>
      </c>
      <c r="H2" s="122" t="s">
        <v>101</v>
      </c>
      <c r="I2" s="123" t="s">
        <v>104</v>
      </c>
      <c r="K2" s="121" t="s">
        <v>102</v>
      </c>
      <c r="M2" s="123" t="s">
        <v>103</v>
      </c>
      <c r="S2" s="136" t="s">
        <v>107</v>
      </c>
    </row>
    <row r="3" spans="1:20" ht="14.25" customHeight="1" x14ac:dyDescent="0.25">
      <c r="A3" s="2">
        <v>1</v>
      </c>
      <c r="B3" s="13" t="s">
        <v>42</v>
      </c>
      <c r="C3" s="124">
        <v>364</v>
      </c>
      <c r="D3" s="124">
        <v>0</v>
      </c>
      <c r="E3" s="125">
        <f>C3+D3</f>
        <v>364</v>
      </c>
      <c r="F3" s="124">
        <v>0</v>
      </c>
      <c r="G3" s="124">
        <v>0</v>
      </c>
      <c r="H3" s="125">
        <f>E3+F3</f>
        <v>364</v>
      </c>
      <c r="I3" s="126">
        <f>F3+C3</f>
        <v>364</v>
      </c>
      <c r="J3" s="126"/>
      <c r="K3" s="127">
        <v>441</v>
      </c>
      <c r="L3" s="128">
        <f>H3-K3</f>
        <v>-77</v>
      </c>
      <c r="M3" s="126">
        <v>441</v>
      </c>
      <c r="N3" s="126">
        <f>I3-M3</f>
        <v>-77</v>
      </c>
      <c r="S3" s="120">
        <v>413</v>
      </c>
      <c r="T3" s="126">
        <f>H3-S3</f>
        <v>-49</v>
      </c>
    </row>
    <row r="4" spans="1:20" ht="14.25" customHeight="1" x14ac:dyDescent="0.25">
      <c r="A4" s="2">
        <v>2</v>
      </c>
      <c r="B4" s="13" t="s">
        <v>0</v>
      </c>
      <c r="C4" s="124">
        <v>467</v>
      </c>
      <c r="D4" s="124">
        <v>0</v>
      </c>
      <c r="E4" s="125">
        <f t="shared" ref="E4:E43" si="0">C4+D4</f>
        <v>467</v>
      </c>
      <c r="F4" s="124">
        <v>0</v>
      </c>
      <c r="G4" s="124">
        <v>0</v>
      </c>
      <c r="H4" s="125">
        <f t="shared" ref="H4:H43" si="1">E4+F4</f>
        <v>467</v>
      </c>
      <c r="I4" s="126">
        <f t="shared" ref="I4:I43" si="2">F4+C4</f>
        <v>467</v>
      </c>
      <c r="J4" s="126"/>
      <c r="K4" s="127">
        <v>550</v>
      </c>
      <c r="L4" s="128">
        <f t="shared" ref="L4:L43" si="3">H4-K4</f>
        <v>-83</v>
      </c>
      <c r="M4" s="126">
        <v>550</v>
      </c>
      <c r="N4" s="126">
        <f t="shared" ref="N4:N43" si="4">I4-M4</f>
        <v>-83</v>
      </c>
      <c r="S4" s="120">
        <v>520</v>
      </c>
      <c r="T4" s="126">
        <f t="shared" ref="T4:T44" si="5">H4-S4</f>
        <v>-53</v>
      </c>
    </row>
    <row r="5" spans="1:20" ht="14.25" customHeight="1" x14ac:dyDescent="0.25">
      <c r="A5" s="2">
        <v>3</v>
      </c>
      <c r="B5" s="13" t="s">
        <v>1</v>
      </c>
      <c r="C5" s="124">
        <v>0</v>
      </c>
      <c r="D5" s="124">
        <v>0</v>
      </c>
      <c r="E5" s="125">
        <f t="shared" si="0"/>
        <v>0</v>
      </c>
      <c r="F5" s="124">
        <v>0</v>
      </c>
      <c r="G5" s="124">
        <v>0</v>
      </c>
      <c r="H5" s="125">
        <f t="shared" si="1"/>
        <v>0</v>
      </c>
      <c r="I5" s="126">
        <f t="shared" si="2"/>
        <v>0</v>
      </c>
      <c r="J5" s="126"/>
      <c r="K5" s="127">
        <v>0</v>
      </c>
      <c r="L5" s="128">
        <f t="shared" si="3"/>
        <v>0</v>
      </c>
      <c r="M5" s="126">
        <v>0</v>
      </c>
      <c r="N5" s="126">
        <f t="shared" si="4"/>
        <v>0</v>
      </c>
      <c r="S5" s="120">
        <v>0</v>
      </c>
      <c r="T5" s="126">
        <f t="shared" si="5"/>
        <v>0</v>
      </c>
    </row>
    <row r="6" spans="1:20" ht="14.25" customHeight="1" x14ac:dyDescent="0.25">
      <c r="A6" s="2">
        <v>4</v>
      </c>
      <c r="B6" s="13" t="s">
        <v>2</v>
      </c>
      <c r="C6" s="124">
        <v>669</v>
      </c>
      <c r="D6" s="124">
        <v>0</v>
      </c>
      <c r="E6" s="125">
        <f t="shared" si="0"/>
        <v>669</v>
      </c>
      <c r="F6" s="124">
        <v>27</v>
      </c>
      <c r="G6" s="124">
        <v>5</v>
      </c>
      <c r="H6" s="125">
        <f t="shared" si="1"/>
        <v>696</v>
      </c>
      <c r="I6" s="126">
        <f t="shared" si="2"/>
        <v>696</v>
      </c>
      <c r="J6" s="126"/>
      <c r="K6" s="127">
        <v>800</v>
      </c>
      <c r="L6" s="128">
        <f t="shared" si="3"/>
        <v>-104</v>
      </c>
      <c r="M6" s="126">
        <v>800</v>
      </c>
      <c r="N6" s="126">
        <f t="shared" si="4"/>
        <v>-104</v>
      </c>
      <c r="S6" s="120">
        <v>705</v>
      </c>
      <c r="T6" s="126">
        <f t="shared" si="5"/>
        <v>-9</v>
      </c>
    </row>
    <row r="7" spans="1:20" ht="14.25" customHeight="1" x14ac:dyDescent="0.25">
      <c r="A7" s="14">
        <v>5</v>
      </c>
      <c r="B7" s="13" t="s">
        <v>3</v>
      </c>
      <c r="C7" s="124">
        <v>6936</v>
      </c>
      <c r="D7" s="124">
        <v>0</v>
      </c>
      <c r="E7" s="125">
        <f t="shared" si="0"/>
        <v>6936</v>
      </c>
      <c r="F7" s="124">
        <v>0</v>
      </c>
      <c r="G7" s="124">
        <v>0</v>
      </c>
      <c r="H7" s="125">
        <f t="shared" si="1"/>
        <v>6936</v>
      </c>
      <c r="I7" s="126">
        <f t="shared" si="2"/>
        <v>6936</v>
      </c>
      <c r="J7" s="126"/>
      <c r="K7" s="127">
        <v>7799</v>
      </c>
      <c r="L7" s="128">
        <f t="shared" si="3"/>
        <v>-863</v>
      </c>
      <c r="M7" s="126">
        <v>7799</v>
      </c>
      <c r="N7" s="126">
        <f t="shared" si="4"/>
        <v>-863</v>
      </c>
      <c r="S7" s="120">
        <v>7254</v>
      </c>
      <c r="T7" s="126">
        <f t="shared" si="5"/>
        <v>-318</v>
      </c>
    </row>
    <row r="8" spans="1:20" ht="14.25" customHeight="1" x14ac:dyDescent="0.25">
      <c r="A8" s="14">
        <v>6</v>
      </c>
      <c r="B8" s="13" t="s">
        <v>4</v>
      </c>
      <c r="C8" s="124">
        <v>2735</v>
      </c>
      <c r="D8" s="124">
        <v>0</v>
      </c>
      <c r="E8" s="125">
        <f t="shared" si="0"/>
        <v>2735</v>
      </c>
      <c r="F8" s="124">
        <v>5</v>
      </c>
      <c r="G8" s="124">
        <v>1</v>
      </c>
      <c r="H8" s="125">
        <f t="shared" si="1"/>
        <v>2740</v>
      </c>
      <c r="I8" s="126">
        <f t="shared" si="2"/>
        <v>2740</v>
      </c>
      <c r="J8" s="126"/>
      <c r="K8" s="127">
        <v>3066</v>
      </c>
      <c r="L8" s="128">
        <f t="shared" si="3"/>
        <v>-326</v>
      </c>
      <c r="M8" s="126">
        <v>2946</v>
      </c>
      <c r="N8" s="126">
        <f t="shared" si="4"/>
        <v>-206</v>
      </c>
      <c r="S8" s="120">
        <v>2963</v>
      </c>
      <c r="T8" s="126">
        <f t="shared" si="5"/>
        <v>-223</v>
      </c>
    </row>
    <row r="9" spans="1:20" ht="14.25" customHeight="1" x14ac:dyDescent="0.25">
      <c r="A9" s="14">
        <v>7</v>
      </c>
      <c r="B9" s="13" t="s">
        <v>5</v>
      </c>
      <c r="C9" s="124">
        <v>192</v>
      </c>
      <c r="D9" s="124">
        <v>0</v>
      </c>
      <c r="E9" s="125">
        <f t="shared" si="0"/>
        <v>192</v>
      </c>
      <c r="F9" s="124">
        <v>0</v>
      </c>
      <c r="G9" s="124">
        <v>0</v>
      </c>
      <c r="H9" s="125">
        <f t="shared" si="1"/>
        <v>192</v>
      </c>
      <c r="I9" s="126">
        <f t="shared" si="2"/>
        <v>192</v>
      </c>
      <c r="J9" s="126"/>
      <c r="K9" s="127">
        <v>336</v>
      </c>
      <c r="L9" s="128">
        <f t="shared" si="3"/>
        <v>-144</v>
      </c>
      <c r="M9" s="126">
        <v>336</v>
      </c>
      <c r="N9" s="126">
        <f t="shared" si="4"/>
        <v>-144</v>
      </c>
      <c r="S9" s="120">
        <v>242</v>
      </c>
      <c r="T9" s="126">
        <f t="shared" si="5"/>
        <v>-50</v>
      </c>
    </row>
    <row r="10" spans="1:20" ht="14.25" customHeight="1" x14ac:dyDescent="0.25">
      <c r="A10" s="14">
        <v>8</v>
      </c>
      <c r="B10" s="13" t="s">
        <v>6</v>
      </c>
      <c r="C10" s="124">
        <v>2101</v>
      </c>
      <c r="D10" s="124">
        <v>0</v>
      </c>
      <c r="E10" s="125">
        <f t="shared" si="0"/>
        <v>2101</v>
      </c>
      <c r="F10" s="124">
        <v>12</v>
      </c>
      <c r="G10" s="124">
        <v>1</v>
      </c>
      <c r="H10" s="125">
        <f t="shared" si="1"/>
        <v>2113</v>
      </c>
      <c r="I10" s="126">
        <f t="shared" si="2"/>
        <v>2113</v>
      </c>
      <c r="J10" s="126"/>
      <c r="K10" s="127">
        <v>2703</v>
      </c>
      <c r="L10" s="128">
        <f t="shared" si="3"/>
        <v>-590</v>
      </c>
      <c r="M10" s="126">
        <v>2703</v>
      </c>
      <c r="N10" s="126">
        <f t="shared" si="4"/>
        <v>-590</v>
      </c>
      <c r="S10" s="120">
        <v>2272</v>
      </c>
      <c r="T10" s="126">
        <f t="shared" si="5"/>
        <v>-159</v>
      </c>
    </row>
    <row r="11" spans="1:20" ht="14.25" customHeight="1" x14ac:dyDescent="0.25">
      <c r="A11" s="14">
        <v>9</v>
      </c>
      <c r="B11" s="13" t="s">
        <v>7</v>
      </c>
      <c r="C11" s="124">
        <v>208</v>
      </c>
      <c r="D11" s="124">
        <v>0</v>
      </c>
      <c r="E11" s="125">
        <f t="shared" si="0"/>
        <v>208</v>
      </c>
      <c r="F11" s="124">
        <v>9</v>
      </c>
      <c r="G11" s="124">
        <v>1</v>
      </c>
      <c r="H11" s="125">
        <f t="shared" si="1"/>
        <v>217</v>
      </c>
      <c r="I11" s="126">
        <f t="shared" si="2"/>
        <v>217</v>
      </c>
      <c r="J11" s="126"/>
      <c r="K11" s="127">
        <v>189</v>
      </c>
      <c r="L11" s="128">
        <f t="shared" si="3"/>
        <v>28</v>
      </c>
      <c r="M11" s="126">
        <v>189</v>
      </c>
      <c r="N11" s="126">
        <f t="shared" si="4"/>
        <v>28</v>
      </c>
      <c r="S11" s="120">
        <v>229</v>
      </c>
      <c r="T11" s="126">
        <f t="shared" si="5"/>
        <v>-12</v>
      </c>
    </row>
    <row r="12" spans="1:20" ht="14.25" customHeight="1" x14ac:dyDescent="0.25">
      <c r="A12" s="14">
        <v>10</v>
      </c>
      <c r="B12" s="13" t="s">
        <v>8</v>
      </c>
      <c r="C12" s="124">
        <v>404</v>
      </c>
      <c r="D12" s="124">
        <v>0</v>
      </c>
      <c r="E12" s="125">
        <f t="shared" si="0"/>
        <v>404</v>
      </c>
      <c r="F12" s="124">
        <v>32</v>
      </c>
      <c r="G12" s="124">
        <v>3</v>
      </c>
      <c r="H12" s="125">
        <f t="shared" si="1"/>
        <v>436</v>
      </c>
      <c r="I12" s="126">
        <f t="shared" si="2"/>
        <v>436</v>
      </c>
      <c r="J12" s="126"/>
      <c r="K12" s="127">
        <v>478</v>
      </c>
      <c r="L12" s="128">
        <f t="shared" si="3"/>
        <v>-42</v>
      </c>
      <c r="M12" s="126">
        <v>478</v>
      </c>
      <c r="N12" s="126">
        <f t="shared" si="4"/>
        <v>-42</v>
      </c>
      <c r="S12" s="120">
        <v>478</v>
      </c>
      <c r="T12" s="126">
        <f t="shared" si="5"/>
        <v>-42</v>
      </c>
    </row>
    <row r="13" spans="1:20" ht="14.25" customHeight="1" x14ac:dyDescent="0.25">
      <c r="A13" s="14">
        <v>11</v>
      </c>
      <c r="B13" s="13" t="s">
        <v>9</v>
      </c>
      <c r="C13" s="124">
        <v>214</v>
      </c>
      <c r="D13" s="124">
        <v>0</v>
      </c>
      <c r="E13" s="125">
        <f t="shared" si="0"/>
        <v>214</v>
      </c>
      <c r="F13" s="124">
        <v>29</v>
      </c>
      <c r="G13" s="124">
        <v>4</v>
      </c>
      <c r="H13" s="125">
        <f t="shared" si="1"/>
        <v>243</v>
      </c>
      <c r="I13" s="126">
        <f t="shared" si="2"/>
        <v>243</v>
      </c>
      <c r="J13" s="126"/>
      <c r="K13" s="127">
        <v>281</v>
      </c>
      <c r="L13" s="128">
        <f t="shared" si="3"/>
        <v>-38</v>
      </c>
      <c r="M13" s="126">
        <v>281</v>
      </c>
      <c r="N13" s="126">
        <f t="shared" si="4"/>
        <v>-38</v>
      </c>
      <c r="S13" s="120">
        <v>265</v>
      </c>
      <c r="T13" s="126">
        <f t="shared" si="5"/>
        <v>-22</v>
      </c>
    </row>
    <row r="14" spans="1:20" ht="14.25" customHeight="1" x14ac:dyDescent="0.25">
      <c r="A14" s="14">
        <v>12</v>
      </c>
      <c r="B14" s="13" t="s">
        <v>10</v>
      </c>
      <c r="C14" s="124">
        <v>332</v>
      </c>
      <c r="D14" s="124">
        <v>0</v>
      </c>
      <c r="E14" s="125">
        <f t="shared" si="0"/>
        <v>332</v>
      </c>
      <c r="F14" s="124">
        <v>0</v>
      </c>
      <c r="G14" s="124">
        <v>0</v>
      </c>
      <c r="H14" s="125">
        <f t="shared" si="1"/>
        <v>332</v>
      </c>
      <c r="I14" s="126">
        <f t="shared" si="2"/>
        <v>332</v>
      </c>
      <c r="J14" s="126"/>
      <c r="K14" s="127">
        <v>366</v>
      </c>
      <c r="L14" s="128">
        <f t="shared" si="3"/>
        <v>-34</v>
      </c>
      <c r="M14" s="126">
        <v>366</v>
      </c>
      <c r="N14" s="126">
        <f t="shared" si="4"/>
        <v>-34</v>
      </c>
      <c r="S14" s="120">
        <v>360</v>
      </c>
      <c r="T14" s="126">
        <f t="shared" si="5"/>
        <v>-28</v>
      </c>
    </row>
    <row r="15" spans="1:20" ht="14.25" customHeight="1" x14ac:dyDescent="0.25">
      <c r="A15" s="14">
        <v>13</v>
      </c>
      <c r="B15" s="13" t="s">
        <v>11</v>
      </c>
      <c r="C15" s="124">
        <v>813</v>
      </c>
      <c r="D15" s="124">
        <v>0</v>
      </c>
      <c r="E15" s="125">
        <f t="shared" si="0"/>
        <v>813</v>
      </c>
      <c r="F15" s="124">
        <v>0</v>
      </c>
      <c r="G15" s="124">
        <v>0</v>
      </c>
      <c r="H15" s="125">
        <f t="shared" si="1"/>
        <v>813</v>
      </c>
      <c r="I15" s="126">
        <f t="shared" si="2"/>
        <v>813</v>
      </c>
      <c r="J15" s="126"/>
      <c r="K15" s="127">
        <v>959</v>
      </c>
      <c r="L15" s="128">
        <f t="shared" si="3"/>
        <v>-146</v>
      </c>
      <c r="M15" s="126">
        <v>959</v>
      </c>
      <c r="N15" s="126">
        <f t="shared" si="4"/>
        <v>-146</v>
      </c>
      <c r="S15" s="120">
        <v>905</v>
      </c>
      <c r="T15" s="126">
        <f t="shared" si="5"/>
        <v>-92</v>
      </c>
    </row>
    <row r="16" spans="1:20" ht="14.25" customHeight="1" x14ac:dyDescent="0.25">
      <c r="A16" s="2">
        <v>14</v>
      </c>
      <c r="B16" s="3" t="s">
        <v>12</v>
      </c>
      <c r="C16" s="124">
        <v>338</v>
      </c>
      <c r="D16" s="124">
        <v>0</v>
      </c>
      <c r="E16" s="125">
        <f t="shared" si="0"/>
        <v>338</v>
      </c>
      <c r="F16" s="124">
        <v>0</v>
      </c>
      <c r="G16" s="124">
        <v>0</v>
      </c>
      <c r="H16" s="125">
        <f t="shared" si="1"/>
        <v>338</v>
      </c>
      <c r="I16" s="126">
        <f t="shared" si="2"/>
        <v>338</v>
      </c>
      <c r="J16" s="126"/>
      <c r="K16" s="127">
        <v>471</v>
      </c>
      <c r="L16" s="128">
        <f t="shared" si="3"/>
        <v>-133</v>
      </c>
      <c r="M16" s="126">
        <v>471</v>
      </c>
      <c r="N16" s="126">
        <f t="shared" si="4"/>
        <v>-133</v>
      </c>
      <c r="S16" s="120">
        <v>408</v>
      </c>
      <c r="T16" s="126">
        <f t="shared" si="5"/>
        <v>-70</v>
      </c>
    </row>
    <row r="17" spans="1:20" ht="14.25" customHeight="1" x14ac:dyDescent="0.25">
      <c r="A17" s="2">
        <v>15</v>
      </c>
      <c r="B17" s="3" t="s">
        <v>13</v>
      </c>
      <c r="C17" s="124">
        <v>499</v>
      </c>
      <c r="D17" s="124">
        <v>0</v>
      </c>
      <c r="E17" s="125">
        <f t="shared" si="0"/>
        <v>499</v>
      </c>
      <c r="F17" s="124">
        <v>0</v>
      </c>
      <c r="G17" s="124">
        <v>0</v>
      </c>
      <c r="H17" s="125">
        <f t="shared" si="1"/>
        <v>499</v>
      </c>
      <c r="I17" s="126">
        <f t="shared" si="2"/>
        <v>499</v>
      </c>
      <c r="J17" s="126"/>
      <c r="K17" s="127">
        <v>598</v>
      </c>
      <c r="L17" s="128">
        <f t="shared" si="3"/>
        <v>-99</v>
      </c>
      <c r="M17" s="126">
        <v>598</v>
      </c>
      <c r="N17" s="126">
        <f t="shared" si="4"/>
        <v>-99</v>
      </c>
      <c r="S17" s="120">
        <v>586</v>
      </c>
      <c r="T17" s="126">
        <f t="shared" si="5"/>
        <v>-87</v>
      </c>
    </row>
    <row r="18" spans="1:20" ht="14.25" customHeight="1" x14ac:dyDescent="0.25">
      <c r="A18" s="2">
        <v>16</v>
      </c>
      <c r="B18" s="3" t="s">
        <v>14</v>
      </c>
      <c r="C18" s="124">
        <v>799</v>
      </c>
      <c r="D18" s="124">
        <v>0</v>
      </c>
      <c r="E18" s="125">
        <f t="shared" si="0"/>
        <v>799</v>
      </c>
      <c r="F18" s="124">
        <v>60</v>
      </c>
      <c r="G18" s="124">
        <v>6</v>
      </c>
      <c r="H18" s="125">
        <f t="shared" si="1"/>
        <v>859</v>
      </c>
      <c r="I18" s="126">
        <f t="shared" si="2"/>
        <v>859</v>
      </c>
      <c r="J18" s="126"/>
      <c r="K18" s="127">
        <v>956</v>
      </c>
      <c r="L18" s="128">
        <f t="shared" si="3"/>
        <v>-97</v>
      </c>
      <c r="M18" s="126">
        <v>956</v>
      </c>
      <c r="N18" s="126">
        <f t="shared" si="4"/>
        <v>-97</v>
      </c>
      <c r="S18" s="120">
        <v>910</v>
      </c>
      <c r="T18" s="126">
        <f t="shared" si="5"/>
        <v>-51</v>
      </c>
    </row>
    <row r="19" spans="1:20" ht="14.25" customHeight="1" x14ac:dyDescent="0.25">
      <c r="A19" s="2">
        <v>17</v>
      </c>
      <c r="B19" s="3" t="s">
        <v>15</v>
      </c>
      <c r="C19" s="124">
        <v>971</v>
      </c>
      <c r="D19" s="124">
        <v>0</v>
      </c>
      <c r="E19" s="125">
        <f t="shared" si="0"/>
        <v>971</v>
      </c>
      <c r="F19" s="124">
        <v>10</v>
      </c>
      <c r="G19" s="124">
        <v>1</v>
      </c>
      <c r="H19" s="125">
        <f>E19+F19</f>
        <v>981</v>
      </c>
      <c r="I19" s="126">
        <f>F19+C19</f>
        <v>981</v>
      </c>
      <c r="J19" s="126"/>
      <c r="K19" s="127">
        <v>1309</v>
      </c>
      <c r="L19" s="128">
        <f t="shared" si="3"/>
        <v>-328</v>
      </c>
      <c r="M19" s="126">
        <v>1309</v>
      </c>
      <c r="N19" s="126">
        <f t="shared" si="4"/>
        <v>-328</v>
      </c>
      <c r="S19" s="120">
        <v>1036</v>
      </c>
      <c r="T19" s="126">
        <f t="shared" si="5"/>
        <v>-55</v>
      </c>
    </row>
    <row r="20" spans="1:20" ht="14.25" customHeight="1" x14ac:dyDescent="0.25">
      <c r="A20" s="2">
        <v>18</v>
      </c>
      <c r="B20" s="3" t="s">
        <v>16</v>
      </c>
      <c r="C20" s="124">
        <v>173</v>
      </c>
      <c r="D20" s="124">
        <v>0</v>
      </c>
      <c r="E20" s="125">
        <f t="shared" si="0"/>
        <v>173</v>
      </c>
      <c r="F20" s="124">
        <v>0</v>
      </c>
      <c r="G20" s="124">
        <v>0</v>
      </c>
      <c r="H20" s="125">
        <f t="shared" si="1"/>
        <v>173</v>
      </c>
      <c r="I20" s="126">
        <f t="shared" si="2"/>
        <v>173</v>
      </c>
      <c r="J20" s="126"/>
      <c r="K20" s="127">
        <v>210</v>
      </c>
      <c r="L20" s="128">
        <f t="shared" si="3"/>
        <v>-37</v>
      </c>
      <c r="M20" s="126">
        <v>210</v>
      </c>
      <c r="N20" s="126">
        <f t="shared" si="4"/>
        <v>-37</v>
      </c>
      <c r="S20" s="120">
        <v>228</v>
      </c>
      <c r="T20" s="126">
        <f t="shared" si="5"/>
        <v>-55</v>
      </c>
    </row>
    <row r="21" spans="1:20" ht="14.25" customHeight="1" x14ac:dyDescent="0.25">
      <c r="A21" s="2">
        <v>19</v>
      </c>
      <c r="B21" s="3" t="s">
        <v>17</v>
      </c>
      <c r="C21" s="124">
        <v>340</v>
      </c>
      <c r="D21" s="124">
        <v>0</v>
      </c>
      <c r="E21" s="125">
        <f t="shared" si="0"/>
        <v>340</v>
      </c>
      <c r="F21" s="124">
        <v>0</v>
      </c>
      <c r="G21" s="124">
        <v>0</v>
      </c>
      <c r="H21" s="125">
        <f t="shared" si="1"/>
        <v>340</v>
      </c>
      <c r="I21" s="126">
        <f t="shared" si="2"/>
        <v>340</v>
      </c>
      <c r="J21" s="126"/>
      <c r="K21" s="127">
        <v>353</v>
      </c>
      <c r="L21" s="128">
        <f t="shared" si="3"/>
        <v>-13</v>
      </c>
      <c r="M21" s="126">
        <v>353</v>
      </c>
      <c r="N21" s="126">
        <f t="shared" si="4"/>
        <v>-13</v>
      </c>
      <c r="S21" s="120">
        <v>368</v>
      </c>
      <c r="T21" s="126">
        <f t="shared" si="5"/>
        <v>-28</v>
      </c>
    </row>
    <row r="22" spans="1:20" ht="14.25" customHeight="1" x14ac:dyDescent="0.25">
      <c r="A22" s="2">
        <v>20</v>
      </c>
      <c r="B22" s="3" t="s">
        <v>18</v>
      </c>
      <c r="C22" s="124">
        <v>1250</v>
      </c>
      <c r="D22" s="124">
        <v>0</v>
      </c>
      <c r="E22" s="125">
        <f t="shared" si="0"/>
        <v>1250</v>
      </c>
      <c r="F22" s="124">
        <v>0</v>
      </c>
      <c r="G22" s="124">
        <v>0</v>
      </c>
      <c r="H22" s="125">
        <f t="shared" si="1"/>
        <v>1250</v>
      </c>
      <c r="I22" s="126">
        <f t="shared" si="2"/>
        <v>1250</v>
      </c>
      <c r="J22" s="126"/>
      <c r="K22" s="127">
        <v>1403</v>
      </c>
      <c r="L22" s="128">
        <f t="shared" si="3"/>
        <v>-153</v>
      </c>
      <c r="M22" s="126">
        <v>1403</v>
      </c>
      <c r="N22" s="126">
        <f t="shared" si="4"/>
        <v>-153</v>
      </c>
      <c r="S22" s="120">
        <v>1319</v>
      </c>
      <c r="T22" s="126">
        <f t="shared" si="5"/>
        <v>-69</v>
      </c>
    </row>
    <row r="23" spans="1:20" ht="14.25" customHeight="1" x14ac:dyDescent="0.25">
      <c r="A23" s="2">
        <v>21</v>
      </c>
      <c r="B23" s="3" t="s">
        <v>19</v>
      </c>
      <c r="C23" s="124">
        <v>210</v>
      </c>
      <c r="D23" s="124">
        <v>0</v>
      </c>
      <c r="E23" s="125">
        <f t="shared" si="0"/>
        <v>210</v>
      </c>
      <c r="F23" s="124">
        <v>66</v>
      </c>
      <c r="G23" s="124">
        <v>10</v>
      </c>
      <c r="H23" s="125">
        <f t="shared" si="1"/>
        <v>276</v>
      </c>
      <c r="I23" s="126">
        <f t="shared" si="2"/>
        <v>276</v>
      </c>
      <c r="J23" s="126"/>
      <c r="K23" s="127">
        <v>342</v>
      </c>
      <c r="L23" s="128">
        <f t="shared" si="3"/>
        <v>-66</v>
      </c>
      <c r="M23" s="126">
        <v>342</v>
      </c>
      <c r="N23" s="126">
        <f t="shared" si="4"/>
        <v>-66</v>
      </c>
      <c r="S23" s="120">
        <v>291</v>
      </c>
      <c r="T23" s="126">
        <f t="shared" si="5"/>
        <v>-15</v>
      </c>
    </row>
    <row r="24" spans="1:20" ht="14.25" customHeight="1" x14ac:dyDescent="0.25">
      <c r="A24" s="2">
        <v>22</v>
      </c>
      <c r="B24" s="3" t="s">
        <v>20</v>
      </c>
      <c r="C24" s="124">
        <v>885</v>
      </c>
      <c r="D24" s="124">
        <v>0</v>
      </c>
      <c r="E24" s="125">
        <f t="shared" si="0"/>
        <v>885</v>
      </c>
      <c r="F24" s="124">
        <v>50</v>
      </c>
      <c r="G24" s="124">
        <v>10</v>
      </c>
      <c r="H24" s="125">
        <f t="shared" si="1"/>
        <v>935</v>
      </c>
      <c r="I24" s="126">
        <f t="shared" si="2"/>
        <v>935</v>
      </c>
      <c r="J24" s="126"/>
      <c r="K24" s="127">
        <v>1114</v>
      </c>
      <c r="L24" s="128">
        <f t="shared" si="3"/>
        <v>-179</v>
      </c>
      <c r="M24" s="126">
        <v>1114</v>
      </c>
      <c r="N24" s="126">
        <f t="shared" si="4"/>
        <v>-179</v>
      </c>
      <c r="S24" s="120">
        <v>1012</v>
      </c>
      <c r="T24" s="126">
        <f t="shared" si="5"/>
        <v>-77</v>
      </c>
    </row>
    <row r="25" spans="1:20" ht="14.25" customHeight="1" x14ac:dyDescent="0.25">
      <c r="A25" s="2">
        <v>23</v>
      </c>
      <c r="B25" s="3" t="s">
        <v>21</v>
      </c>
      <c r="C25" s="124">
        <v>534</v>
      </c>
      <c r="D25" s="124">
        <v>0</v>
      </c>
      <c r="E25" s="125">
        <f t="shared" si="0"/>
        <v>534</v>
      </c>
      <c r="F25" s="124">
        <v>0</v>
      </c>
      <c r="G25" s="124">
        <v>0</v>
      </c>
      <c r="H25" s="125">
        <f t="shared" si="1"/>
        <v>534</v>
      </c>
      <c r="I25" s="126">
        <f t="shared" si="2"/>
        <v>534</v>
      </c>
      <c r="J25" s="126"/>
      <c r="K25" s="127">
        <v>659</v>
      </c>
      <c r="L25" s="128">
        <f t="shared" si="3"/>
        <v>-125</v>
      </c>
      <c r="M25" s="126">
        <v>659</v>
      </c>
      <c r="N25" s="126">
        <f t="shared" si="4"/>
        <v>-125</v>
      </c>
      <c r="S25" s="120">
        <v>586</v>
      </c>
      <c r="T25" s="126">
        <f t="shared" si="5"/>
        <v>-52</v>
      </c>
    </row>
    <row r="26" spans="1:20" ht="14.25" customHeight="1" x14ac:dyDescent="0.25">
      <c r="A26" s="2">
        <v>24</v>
      </c>
      <c r="B26" s="3" t="s">
        <v>22</v>
      </c>
      <c r="C26" s="124">
        <v>479</v>
      </c>
      <c r="D26" s="124">
        <v>0</v>
      </c>
      <c r="E26" s="125">
        <f t="shared" si="0"/>
        <v>479</v>
      </c>
      <c r="F26" s="124">
        <v>6</v>
      </c>
      <c r="G26" s="124">
        <v>1</v>
      </c>
      <c r="H26" s="125">
        <f t="shared" si="1"/>
        <v>485</v>
      </c>
      <c r="I26" s="126">
        <f t="shared" si="2"/>
        <v>485</v>
      </c>
      <c r="J26" s="126"/>
      <c r="K26" s="127">
        <v>560</v>
      </c>
      <c r="L26" s="128">
        <f t="shared" si="3"/>
        <v>-75</v>
      </c>
      <c r="M26" s="126">
        <v>560</v>
      </c>
      <c r="N26" s="126">
        <f t="shared" si="4"/>
        <v>-75</v>
      </c>
      <c r="S26" s="120">
        <v>539</v>
      </c>
      <c r="T26" s="126">
        <f t="shared" si="5"/>
        <v>-54</v>
      </c>
    </row>
    <row r="27" spans="1:20" ht="14.25" customHeight="1" x14ac:dyDescent="0.25">
      <c r="A27" s="2">
        <v>25</v>
      </c>
      <c r="B27" s="3" t="s">
        <v>23</v>
      </c>
      <c r="C27" s="124">
        <v>1019</v>
      </c>
      <c r="D27" s="124">
        <v>0</v>
      </c>
      <c r="E27" s="125">
        <f t="shared" si="0"/>
        <v>1019</v>
      </c>
      <c r="F27" s="124">
        <v>0</v>
      </c>
      <c r="G27" s="124">
        <v>0</v>
      </c>
      <c r="H27" s="125">
        <f t="shared" si="1"/>
        <v>1019</v>
      </c>
      <c r="I27" s="126">
        <f t="shared" si="2"/>
        <v>1019</v>
      </c>
      <c r="J27" s="126"/>
      <c r="K27" s="127">
        <v>1104</v>
      </c>
      <c r="L27" s="128">
        <f t="shared" si="3"/>
        <v>-85</v>
      </c>
      <c r="M27" s="126">
        <v>1104</v>
      </c>
      <c r="N27" s="126">
        <f t="shared" si="4"/>
        <v>-85</v>
      </c>
      <c r="S27" s="120">
        <v>1062</v>
      </c>
      <c r="T27" s="126">
        <f t="shared" si="5"/>
        <v>-43</v>
      </c>
    </row>
    <row r="28" spans="1:20" ht="14.25" customHeight="1" x14ac:dyDescent="0.25">
      <c r="A28" s="2">
        <v>26</v>
      </c>
      <c r="B28" s="3" t="s">
        <v>24</v>
      </c>
      <c r="C28" s="124">
        <v>509</v>
      </c>
      <c r="D28" s="124">
        <v>0</v>
      </c>
      <c r="E28" s="125">
        <f t="shared" si="0"/>
        <v>509</v>
      </c>
      <c r="F28" s="124">
        <v>0</v>
      </c>
      <c r="G28" s="124">
        <v>0</v>
      </c>
      <c r="H28" s="125">
        <f t="shared" si="1"/>
        <v>509</v>
      </c>
      <c r="I28" s="126">
        <f t="shared" si="2"/>
        <v>509</v>
      </c>
      <c r="J28" s="126"/>
      <c r="K28" s="127">
        <v>517</v>
      </c>
      <c r="L28" s="128">
        <f t="shared" si="3"/>
        <v>-8</v>
      </c>
      <c r="M28" s="126">
        <v>526</v>
      </c>
      <c r="N28" s="126">
        <f t="shared" si="4"/>
        <v>-17</v>
      </c>
      <c r="S28" s="120">
        <v>524</v>
      </c>
      <c r="T28" s="126">
        <f t="shared" si="5"/>
        <v>-15</v>
      </c>
    </row>
    <row r="29" spans="1:20" ht="14.25" customHeight="1" x14ac:dyDescent="0.25">
      <c r="A29" s="2">
        <v>27</v>
      </c>
      <c r="B29" s="3" t="s">
        <v>25</v>
      </c>
      <c r="C29" s="124">
        <v>1190</v>
      </c>
      <c r="D29" s="124">
        <v>0</v>
      </c>
      <c r="E29" s="125">
        <f t="shared" si="0"/>
        <v>1190</v>
      </c>
      <c r="F29" s="124">
        <v>0</v>
      </c>
      <c r="G29" s="124">
        <v>0</v>
      </c>
      <c r="H29" s="125">
        <f t="shared" si="1"/>
        <v>1190</v>
      </c>
      <c r="I29" s="126">
        <f t="shared" si="2"/>
        <v>1190</v>
      </c>
      <c r="J29" s="126"/>
      <c r="K29" s="127">
        <v>1773</v>
      </c>
      <c r="L29" s="128">
        <f t="shared" si="3"/>
        <v>-583</v>
      </c>
      <c r="M29" s="126">
        <v>1773</v>
      </c>
      <c r="N29" s="126">
        <f t="shared" si="4"/>
        <v>-583</v>
      </c>
      <c r="S29" s="120">
        <v>1292</v>
      </c>
      <c r="T29" s="126">
        <f t="shared" si="5"/>
        <v>-102</v>
      </c>
    </row>
    <row r="30" spans="1:20" ht="14.25" customHeight="1" x14ac:dyDescent="0.25">
      <c r="A30" s="2">
        <v>28</v>
      </c>
      <c r="B30" s="3" t="s">
        <v>26</v>
      </c>
      <c r="C30" s="124">
        <v>467</v>
      </c>
      <c r="D30" s="124">
        <v>0</v>
      </c>
      <c r="E30" s="125">
        <f t="shared" si="0"/>
        <v>467</v>
      </c>
      <c r="F30" s="124">
        <v>0</v>
      </c>
      <c r="G30" s="124">
        <v>0</v>
      </c>
      <c r="H30" s="125">
        <f t="shared" si="1"/>
        <v>467</v>
      </c>
      <c r="I30" s="126">
        <f t="shared" si="2"/>
        <v>467</v>
      </c>
      <c r="J30" s="126"/>
      <c r="K30" s="127">
        <v>493</v>
      </c>
      <c r="L30" s="128">
        <f t="shared" si="3"/>
        <v>-26</v>
      </c>
      <c r="M30" s="126">
        <v>493</v>
      </c>
      <c r="N30" s="126">
        <f t="shared" si="4"/>
        <v>-26</v>
      </c>
      <c r="S30" s="120">
        <v>498</v>
      </c>
      <c r="T30" s="126">
        <f t="shared" si="5"/>
        <v>-31</v>
      </c>
    </row>
    <row r="31" spans="1:20" ht="14.25" customHeight="1" x14ac:dyDescent="0.25">
      <c r="A31" s="2">
        <v>29</v>
      </c>
      <c r="B31" s="3" t="s">
        <v>27</v>
      </c>
      <c r="C31" s="124">
        <v>208</v>
      </c>
      <c r="D31" s="124">
        <v>0</v>
      </c>
      <c r="E31" s="125">
        <f t="shared" si="0"/>
        <v>208</v>
      </c>
      <c r="F31" s="124">
        <v>22</v>
      </c>
      <c r="G31" s="124">
        <v>2</v>
      </c>
      <c r="H31" s="125">
        <f t="shared" si="1"/>
        <v>230</v>
      </c>
      <c r="I31" s="126">
        <f t="shared" si="2"/>
        <v>230</v>
      </c>
      <c r="J31" s="126"/>
      <c r="K31" s="127">
        <v>286</v>
      </c>
      <c r="L31" s="128">
        <f t="shared" si="3"/>
        <v>-56</v>
      </c>
      <c r="M31" s="126">
        <v>286</v>
      </c>
      <c r="N31" s="126">
        <f t="shared" si="4"/>
        <v>-56</v>
      </c>
      <c r="S31" s="120">
        <v>257</v>
      </c>
      <c r="T31" s="126">
        <f t="shared" si="5"/>
        <v>-27</v>
      </c>
    </row>
    <row r="32" spans="1:20" ht="14.25" customHeight="1" x14ac:dyDescent="0.25">
      <c r="A32" s="2">
        <v>30</v>
      </c>
      <c r="B32" s="3" t="s">
        <v>28</v>
      </c>
      <c r="C32" s="124">
        <v>1261</v>
      </c>
      <c r="D32" s="124">
        <v>0</v>
      </c>
      <c r="E32" s="125">
        <f t="shared" si="0"/>
        <v>1261</v>
      </c>
      <c r="F32" s="124">
        <v>32</v>
      </c>
      <c r="G32" s="124">
        <v>5</v>
      </c>
      <c r="H32" s="125">
        <f t="shared" si="1"/>
        <v>1293</v>
      </c>
      <c r="I32" s="126">
        <f t="shared" si="2"/>
        <v>1293</v>
      </c>
      <c r="J32" s="126"/>
      <c r="K32" s="127">
        <v>1492</v>
      </c>
      <c r="L32" s="128">
        <f t="shared" si="3"/>
        <v>-199</v>
      </c>
      <c r="M32" s="126">
        <v>1492</v>
      </c>
      <c r="N32" s="126">
        <f t="shared" si="4"/>
        <v>-199</v>
      </c>
      <c r="S32" s="120">
        <v>1404</v>
      </c>
      <c r="T32" s="126">
        <f t="shared" si="5"/>
        <v>-111</v>
      </c>
    </row>
    <row r="33" spans="1:20" ht="14.25" customHeight="1" x14ac:dyDescent="0.25">
      <c r="A33" s="2">
        <v>31</v>
      </c>
      <c r="B33" s="3" t="s">
        <v>29</v>
      </c>
      <c r="C33" s="124">
        <v>226</v>
      </c>
      <c r="D33" s="124">
        <v>0</v>
      </c>
      <c r="E33" s="125">
        <f t="shared" si="0"/>
        <v>226</v>
      </c>
      <c r="F33" s="124">
        <v>22</v>
      </c>
      <c r="G33" s="124">
        <v>3</v>
      </c>
      <c r="H33" s="125">
        <f t="shared" si="1"/>
        <v>248</v>
      </c>
      <c r="I33" s="126">
        <f t="shared" si="2"/>
        <v>248</v>
      </c>
      <c r="J33" s="126"/>
      <c r="K33" s="127">
        <v>270</v>
      </c>
      <c r="L33" s="128">
        <f t="shared" si="3"/>
        <v>-22</v>
      </c>
      <c r="M33" s="126">
        <v>270</v>
      </c>
      <c r="N33" s="126">
        <f t="shared" si="4"/>
        <v>-22</v>
      </c>
      <c r="S33" s="120">
        <v>260</v>
      </c>
      <c r="T33" s="126">
        <f t="shared" si="5"/>
        <v>-12</v>
      </c>
    </row>
    <row r="34" spans="1:20" ht="14.25" customHeight="1" x14ac:dyDescent="0.25">
      <c r="A34" s="2">
        <v>33</v>
      </c>
      <c r="B34" s="3" t="s">
        <v>31</v>
      </c>
      <c r="C34" s="124">
        <v>628</v>
      </c>
      <c r="D34" s="124">
        <v>0</v>
      </c>
      <c r="E34" s="125">
        <f t="shared" si="0"/>
        <v>628</v>
      </c>
      <c r="F34" s="124">
        <v>0</v>
      </c>
      <c r="G34" s="124">
        <v>0</v>
      </c>
      <c r="H34" s="125">
        <f t="shared" si="1"/>
        <v>628</v>
      </c>
      <c r="I34" s="126">
        <f t="shared" si="2"/>
        <v>628</v>
      </c>
      <c r="J34" s="126"/>
      <c r="K34" s="127">
        <v>759</v>
      </c>
      <c r="L34" s="128">
        <f t="shared" si="3"/>
        <v>-131</v>
      </c>
      <c r="M34" s="126">
        <v>759</v>
      </c>
      <c r="N34" s="126">
        <f t="shared" si="4"/>
        <v>-131</v>
      </c>
      <c r="S34" s="120">
        <v>691</v>
      </c>
      <c r="T34" s="126">
        <f t="shared" si="5"/>
        <v>-63</v>
      </c>
    </row>
    <row r="35" spans="1:20" ht="14.25" customHeight="1" x14ac:dyDescent="0.25">
      <c r="A35" s="2">
        <v>34</v>
      </c>
      <c r="B35" s="3" t="s">
        <v>32</v>
      </c>
      <c r="C35" s="124">
        <v>527</v>
      </c>
      <c r="D35" s="124">
        <v>0</v>
      </c>
      <c r="E35" s="125">
        <f t="shared" si="0"/>
        <v>527</v>
      </c>
      <c r="F35" s="124">
        <v>0</v>
      </c>
      <c r="G35" s="124">
        <v>0</v>
      </c>
      <c r="H35" s="125">
        <f t="shared" si="1"/>
        <v>527</v>
      </c>
      <c r="I35" s="126">
        <f t="shared" si="2"/>
        <v>527</v>
      </c>
      <c r="J35" s="126"/>
      <c r="K35" s="127">
        <v>552</v>
      </c>
      <c r="L35" s="128">
        <f t="shared" si="3"/>
        <v>-25</v>
      </c>
      <c r="M35" s="126">
        <v>552</v>
      </c>
      <c r="N35" s="126">
        <f t="shared" si="4"/>
        <v>-25</v>
      </c>
      <c r="S35" s="120">
        <v>528</v>
      </c>
      <c r="T35" s="126">
        <f t="shared" si="5"/>
        <v>-1</v>
      </c>
    </row>
    <row r="36" spans="1:20" ht="14.25" customHeight="1" x14ac:dyDescent="0.25">
      <c r="A36" s="2">
        <v>35</v>
      </c>
      <c r="B36" s="3" t="s">
        <v>33</v>
      </c>
      <c r="C36" s="124">
        <v>160</v>
      </c>
      <c r="D36" s="124">
        <v>0</v>
      </c>
      <c r="E36" s="125">
        <f t="shared" si="0"/>
        <v>160</v>
      </c>
      <c r="F36" s="124">
        <v>0</v>
      </c>
      <c r="G36" s="124">
        <v>0</v>
      </c>
      <c r="H36" s="125">
        <f t="shared" si="1"/>
        <v>160</v>
      </c>
      <c r="I36" s="126">
        <f t="shared" si="2"/>
        <v>160</v>
      </c>
      <c r="J36" s="126"/>
      <c r="K36" s="127">
        <v>218</v>
      </c>
      <c r="L36" s="128">
        <f t="shared" si="3"/>
        <v>-58</v>
      </c>
      <c r="M36" s="126">
        <v>218</v>
      </c>
      <c r="N36" s="126">
        <f t="shared" si="4"/>
        <v>-58</v>
      </c>
      <c r="S36" s="120">
        <v>206</v>
      </c>
      <c r="T36" s="126">
        <f t="shared" si="5"/>
        <v>-46</v>
      </c>
    </row>
    <row r="37" spans="1:20" ht="14.25" customHeight="1" x14ac:dyDescent="0.25">
      <c r="A37" s="2">
        <v>36</v>
      </c>
      <c r="B37" s="3" t="s">
        <v>34</v>
      </c>
      <c r="C37" s="124">
        <v>266</v>
      </c>
      <c r="D37" s="124">
        <v>0</v>
      </c>
      <c r="E37" s="125">
        <f t="shared" si="0"/>
        <v>266</v>
      </c>
      <c r="F37" s="124">
        <v>0</v>
      </c>
      <c r="G37" s="124">
        <v>0</v>
      </c>
      <c r="H37" s="125">
        <f t="shared" si="1"/>
        <v>266</v>
      </c>
      <c r="I37" s="126">
        <f t="shared" si="2"/>
        <v>266</v>
      </c>
      <c r="J37" s="126"/>
      <c r="K37" s="127">
        <v>385</v>
      </c>
      <c r="L37" s="128">
        <f t="shared" si="3"/>
        <v>-119</v>
      </c>
      <c r="M37" s="126">
        <v>385</v>
      </c>
      <c r="N37" s="126">
        <f t="shared" si="4"/>
        <v>-119</v>
      </c>
      <c r="S37" s="120">
        <v>289</v>
      </c>
      <c r="T37" s="126">
        <f t="shared" si="5"/>
        <v>-23</v>
      </c>
    </row>
    <row r="38" spans="1:20" ht="14.25" customHeight="1" x14ac:dyDescent="0.25">
      <c r="A38" s="2">
        <v>37</v>
      </c>
      <c r="B38" s="3" t="s">
        <v>35</v>
      </c>
      <c r="C38" s="124">
        <v>409</v>
      </c>
      <c r="D38" s="124">
        <v>0</v>
      </c>
      <c r="E38" s="125">
        <f t="shared" si="0"/>
        <v>409</v>
      </c>
      <c r="F38" s="124">
        <v>0</v>
      </c>
      <c r="G38" s="124">
        <v>0</v>
      </c>
      <c r="H38" s="125">
        <f t="shared" si="1"/>
        <v>409</v>
      </c>
      <c r="I38" s="126">
        <f t="shared" si="2"/>
        <v>409</v>
      </c>
      <c r="J38" s="126"/>
      <c r="K38" s="127">
        <v>513</v>
      </c>
      <c r="L38" s="128">
        <f t="shared" si="3"/>
        <v>-104</v>
      </c>
      <c r="M38" s="126">
        <v>513</v>
      </c>
      <c r="N38" s="126">
        <f t="shared" si="4"/>
        <v>-104</v>
      </c>
      <c r="S38" s="120">
        <v>475</v>
      </c>
      <c r="T38" s="126">
        <f t="shared" si="5"/>
        <v>-66</v>
      </c>
    </row>
    <row r="39" spans="1:20" ht="14.25" customHeight="1" x14ac:dyDescent="0.25">
      <c r="A39" s="2">
        <v>38</v>
      </c>
      <c r="B39" s="3" t="s">
        <v>36</v>
      </c>
      <c r="C39" s="124">
        <v>10971</v>
      </c>
      <c r="D39" s="124">
        <v>333</v>
      </c>
      <c r="E39" s="125">
        <f t="shared" si="0"/>
        <v>11304</v>
      </c>
      <c r="F39" s="124">
        <v>0</v>
      </c>
      <c r="G39" s="124">
        <v>0</v>
      </c>
      <c r="H39" s="125">
        <f t="shared" si="1"/>
        <v>11304</v>
      </c>
      <c r="I39" s="126">
        <f>F39+C39</f>
        <v>10971</v>
      </c>
      <c r="J39" s="126"/>
      <c r="K39" s="127">
        <v>12255</v>
      </c>
      <c r="L39" s="128">
        <f t="shared" si="3"/>
        <v>-951</v>
      </c>
      <c r="M39" s="126">
        <v>12055</v>
      </c>
      <c r="N39" s="126">
        <f t="shared" si="4"/>
        <v>-1084</v>
      </c>
      <c r="S39" s="120">
        <v>12327</v>
      </c>
      <c r="T39" s="126">
        <f t="shared" si="5"/>
        <v>-1023</v>
      </c>
    </row>
    <row r="40" spans="1:20" ht="14.25" customHeight="1" x14ac:dyDescent="0.25">
      <c r="A40" s="7">
        <v>39</v>
      </c>
      <c r="B40" s="4" t="s">
        <v>37</v>
      </c>
      <c r="C40" s="129">
        <v>32853</v>
      </c>
      <c r="D40" s="124">
        <v>355</v>
      </c>
      <c r="E40" s="125">
        <f t="shared" si="0"/>
        <v>33208</v>
      </c>
      <c r="F40" s="124">
        <v>0</v>
      </c>
      <c r="G40" s="124">
        <v>0</v>
      </c>
      <c r="H40" s="125">
        <f t="shared" si="1"/>
        <v>33208</v>
      </c>
      <c r="I40" s="126">
        <f t="shared" si="2"/>
        <v>32853</v>
      </c>
      <c r="J40" s="126"/>
      <c r="K40" s="127">
        <v>37713</v>
      </c>
      <c r="L40" s="128">
        <f t="shared" si="3"/>
        <v>-4505</v>
      </c>
      <c r="M40" s="126">
        <v>37713</v>
      </c>
      <c r="N40" s="126">
        <f t="shared" si="4"/>
        <v>-4860</v>
      </c>
      <c r="O40" s="120" t="s">
        <v>105</v>
      </c>
      <c r="S40" s="120">
        <v>35420</v>
      </c>
      <c r="T40" s="126">
        <f t="shared" si="5"/>
        <v>-2212</v>
      </c>
    </row>
    <row r="41" spans="1:20" ht="14.25" customHeight="1" x14ac:dyDescent="0.25">
      <c r="A41" s="7">
        <v>42</v>
      </c>
      <c r="B41" s="137" t="s">
        <v>92</v>
      </c>
      <c r="C41" s="124">
        <v>240</v>
      </c>
      <c r="D41" s="124">
        <v>0</v>
      </c>
      <c r="E41" s="125">
        <f>C41+D41</f>
        <v>240</v>
      </c>
      <c r="F41" s="124">
        <v>0</v>
      </c>
      <c r="G41" s="124">
        <v>0</v>
      </c>
      <c r="H41" s="125">
        <f t="shared" si="1"/>
        <v>240</v>
      </c>
      <c r="I41" s="126">
        <f t="shared" si="2"/>
        <v>240</v>
      </c>
      <c r="J41" s="126"/>
      <c r="K41" s="127">
        <v>265</v>
      </c>
      <c r="L41" s="128">
        <f t="shared" si="3"/>
        <v>-25</v>
      </c>
      <c r="M41" s="126">
        <v>265</v>
      </c>
      <c r="N41" s="126">
        <f t="shared" si="4"/>
        <v>-25</v>
      </c>
      <c r="S41" s="120">
        <v>260</v>
      </c>
      <c r="T41" s="126">
        <f t="shared" si="5"/>
        <v>-20</v>
      </c>
    </row>
    <row r="42" spans="1:20" ht="14.25" customHeight="1" x14ac:dyDescent="0.25">
      <c r="A42" s="7">
        <v>40</v>
      </c>
      <c r="B42" s="137" t="s">
        <v>91</v>
      </c>
      <c r="C42" s="124">
        <v>75</v>
      </c>
      <c r="D42" s="124">
        <v>0</v>
      </c>
      <c r="E42" s="125">
        <f t="shared" si="0"/>
        <v>75</v>
      </c>
      <c r="F42" s="124">
        <v>0</v>
      </c>
      <c r="G42" s="124">
        <v>0</v>
      </c>
      <c r="H42" s="125">
        <f t="shared" si="1"/>
        <v>75</v>
      </c>
      <c r="I42" s="126">
        <f t="shared" si="2"/>
        <v>75</v>
      </c>
      <c r="J42" s="126"/>
      <c r="K42" s="127">
        <v>84</v>
      </c>
      <c r="L42" s="128">
        <f t="shared" si="3"/>
        <v>-9</v>
      </c>
      <c r="M42" s="126">
        <v>84</v>
      </c>
      <c r="N42" s="126">
        <f t="shared" si="4"/>
        <v>-9</v>
      </c>
      <c r="S42" s="120">
        <v>84</v>
      </c>
      <c r="T42" s="126">
        <f t="shared" si="5"/>
        <v>-9</v>
      </c>
    </row>
    <row r="43" spans="1:20" ht="14.25" customHeight="1" x14ac:dyDescent="0.25">
      <c r="A43" s="7">
        <v>41</v>
      </c>
      <c r="B43" s="137" t="s">
        <v>43</v>
      </c>
      <c r="C43" s="124">
        <v>462</v>
      </c>
      <c r="D43" s="124">
        <v>0</v>
      </c>
      <c r="E43" s="125">
        <f t="shared" si="0"/>
        <v>462</v>
      </c>
      <c r="F43" s="124">
        <v>0</v>
      </c>
      <c r="G43" s="124">
        <v>0</v>
      </c>
      <c r="H43" s="125">
        <f t="shared" si="1"/>
        <v>462</v>
      </c>
      <c r="I43" s="126">
        <f t="shared" si="2"/>
        <v>462</v>
      </c>
      <c r="J43" s="126"/>
      <c r="K43" s="127">
        <v>595</v>
      </c>
      <c r="L43" s="128">
        <f t="shared" si="3"/>
        <v>-133</v>
      </c>
      <c r="M43" s="126">
        <v>595</v>
      </c>
      <c r="N43" s="126">
        <f t="shared" si="4"/>
        <v>-133</v>
      </c>
      <c r="S43" s="120">
        <v>535</v>
      </c>
      <c r="T43" s="126">
        <f t="shared" si="5"/>
        <v>-73</v>
      </c>
    </row>
    <row r="44" spans="1:20" s="133" customFormat="1" ht="14.25" customHeight="1" x14ac:dyDescent="0.25">
      <c r="A44" s="130"/>
      <c r="B44" s="131" t="s">
        <v>44</v>
      </c>
      <c r="C44" s="132">
        <f t="shared" ref="C44:N44" si="6">SUM(C3:C43)</f>
        <v>73384</v>
      </c>
      <c r="D44" s="132">
        <f t="shared" si="6"/>
        <v>688</v>
      </c>
      <c r="E44" s="132">
        <f t="shared" si="6"/>
        <v>74072</v>
      </c>
      <c r="F44" s="132">
        <f t="shared" si="6"/>
        <v>382</v>
      </c>
      <c r="G44" s="132">
        <f>SUM(G3:G43)</f>
        <v>53</v>
      </c>
      <c r="H44" s="132">
        <f t="shared" si="6"/>
        <v>74454</v>
      </c>
      <c r="I44" s="132">
        <f t="shared" si="6"/>
        <v>73766</v>
      </c>
      <c r="J44" s="132">
        <f t="shared" si="6"/>
        <v>0</v>
      </c>
      <c r="K44" s="132">
        <f t="shared" si="6"/>
        <v>85217</v>
      </c>
      <c r="L44" s="132">
        <f t="shared" si="6"/>
        <v>-10763</v>
      </c>
      <c r="M44" s="132">
        <f t="shared" si="6"/>
        <v>84906</v>
      </c>
      <c r="N44" s="132">
        <f t="shared" si="6"/>
        <v>-11140</v>
      </c>
      <c r="S44" s="133">
        <v>80001</v>
      </c>
      <c r="T44" s="126">
        <f t="shared" si="5"/>
        <v>-5547</v>
      </c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2"/>
  <sheetViews>
    <sheetView showZeros="0" tabSelected="1" view="pageBreakPreview" zoomScale="80" zoomScaleNormal="80" zoomScaleSheetLayoutView="80" workbookViewId="0">
      <pane xSplit="2" ySplit="9" topLeftCell="C10" activePane="bottomRight" state="frozen"/>
      <selection activeCell="F4" sqref="F4"/>
      <selection pane="topRight" activeCell="F4" sqref="F4"/>
      <selection pane="bottomLeft" activeCell="F4" sqref="F4"/>
      <selection pane="bottomRight" activeCell="D44" sqref="D44"/>
    </sheetView>
  </sheetViews>
  <sheetFormatPr defaultColWidth="9.140625" defaultRowHeight="15" x14ac:dyDescent="0.25"/>
  <cols>
    <col min="1" max="1" width="4.42578125" style="149" customWidth="1"/>
    <col min="2" max="2" width="28.7109375" style="149" customWidth="1"/>
    <col min="3" max="3" width="14.5703125" style="147" customWidth="1"/>
    <col min="4" max="4" width="14.28515625" style="148" customWidth="1"/>
    <col min="5" max="6" width="13.140625" style="147" customWidth="1"/>
    <col min="7" max="7" width="14.140625" style="147" customWidth="1"/>
    <col min="8" max="8" width="19.140625" style="147" customWidth="1"/>
    <col min="9" max="9" width="16.28515625" style="147" customWidth="1"/>
    <col min="10" max="12" width="14.28515625" style="147" customWidth="1"/>
    <col min="13" max="13" width="16.42578125" style="147" customWidth="1"/>
    <col min="14" max="14" width="12.7109375" style="149" customWidth="1"/>
    <col min="15" max="15" width="9.7109375" style="149" bestFit="1" customWidth="1"/>
    <col min="16" max="16" width="9.140625" style="149"/>
    <col min="17" max="18" width="11.28515625" style="150" bestFit="1" customWidth="1"/>
    <col min="19" max="16384" width="9.140625" style="149"/>
  </cols>
  <sheetData>
    <row r="1" spans="1:18" s="176" customFormat="1" ht="18.75" x14ac:dyDescent="0.3">
      <c r="C1" s="177"/>
      <c r="D1" s="178"/>
      <c r="E1" s="177"/>
      <c r="F1" s="177"/>
      <c r="G1" s="177"/>
      <c r="H1" s="177"/>
      <c r="I1" s="177"/>
      <c r="J1" s="177"/>
      <c r="K1" s="177"/>
      <c r="L1" s="202" t="s">
        <v>124</v>
      </c>
      <c r="M1" s="203"/>
      <c r="Q1" s="180"/>
      <c r="R1" s="180"/>
    </row>
    <row r="2" spans="1:18" s="176" customFormat="1" ht="17.25" customHeight="1" x14ac:dyDescent="0.35">
      <c r="A2" s="181"/>
      <c r="B2" s="6"/>
      <c r="C2" s="177"/>
      <c r="D2" s="178"/>
      <c r="E2" s="177"/>
      <c r="F2" s="177"/>
      <c r="G2" s="177"/>
      <c r="H2" s="177"/>
      <c r="I2" s="177"/>
      <c r="J2" s="177"/>
      <c r="K2" s="177"/>
      <c r="L2" s="204" t="s">
        <v>127</v>
      </c>
      <c r="M2" s="202"/>
      <c r="Q2" s="180"/>
      <c r="R2" s="180"/>
    </row>
    <row r="3" spans="1:18" s="141" customFormat="1" ht="5.25" customHeight="1" x14ac:dyDescent="0.35">
      <c r="A3" s="138"/>
      <c r="B3" s="6"/>
      <c r="C3" s="139"/>
      <c r="D3" s="140"/>
      <c r="E3" s="139"/>
      <c r="F3" s="139"/>
      <c r="G3" s="139"/>
      <c r="H3" s="139"/>
      <c r="I3" s="139"/>
      <c r="J3" s="139"/>
      <c r="K3" s="139"/>
      <c r="L3" s="143"/>
      <c r="M3" s="144"/>
      <c r="Q3" s="142"/>
      <c r="R3" s="142"/>
    </row>
    <row r="4" spans="1:18" s="145" customFormat="1" ht="39" customHeight="1" x14ac:dyDescent="0.2">
      <c r="A4" s="205" t="s">
        <v>120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Q4" s="146"/>
      <c r="R4" s="146"/>
    </row>
    <row r="5" spans="1:18" x14ac:dyDescent="0.25">
      <c r="A5" s="157"/>
      <c r="B5" s="158"/>
      <c r="C5" s="159"/>
      <c r="D5" s="160"/>
      <c r="E5" s="159"/>
      <c r="F5" s="159"/>
      <c r="G5" s="159"/>
      <c r="H5" s="159"/>
      <c r="I5" s="159"/>
      <c r="J5" s="159"/>
      <c r="K5" s="159"/>
      <c r="L5" s="159"/>
      <c r="M5" s="159"/>
    </row>
    <row r="6" spans="1:18" s="151" customFormat="1" ht="56.45" customHeight="1" x14ac:dyDescent="0.2">
      <c r="A6" s="206" t="s">
        <v>40</v>
      </c>
      <c r="B6" s="209" t="s">
        <v>41</v>
      </c>
      <c r="C6" s="212" t="s">
        <v>108</v>
      </c>
      <c r="D6" s="213" t="s">
        <v>109</v>
      </c>
      <c r="E6" s="213"/>
      <c r="F6" s="213"/>
      <c r="G6" s="212" t="s">
        <v>110</v>
      </c>
      <c r="H6" s="214" t="s">
        <v>111</v>
      </c>
      <c r="I6" s="215"/>
      <c r="J6" s="215"/>
      <c r="K6" s="215"/>
      <c r="L6" s="216"/>
      <c r="M6" s="217" t="s">
        <v>112</v>
      </c>
      <c r="Q6" s="152"/>
      <c r="R6" s="152"/>
    </row>
    <row r="7" spans="1:18" s="151" customFormat="1" ht="102.75" customHeight="1" x14ac:dyDescent="0.2">
      <c r="A7" s="207"/>
      <c r="B7" s="210"/>
      <c r="C7" s="212"/>
      <c r="D7" s="167" t="s">
        <v>113</v>
      </c>
      <c r="E7" s="168" t="s">
        <v>45</v>
      </c>
      <c r="F7" s="168" t="s">
        <v>114</v>
      </c>
      <c r="G7" s="212"/>
      <c r="H7" s="169" t="s">
        <v>115</v>
      </c>
      <c r="I7" s="168" t="s">
        <v>116</v>
      </c>
      <c r="J7" s="169" t="s">
        <v>117</v>
      </c>
      <c r="K7" s="168" t="s">
        <v>118</v>
      </c>
      <c r="L7" s="168" t="s">
        <v>119</v>
      </c>
      <c r="M7" s="218"/>
      <c r="Q7" s="152"/>
      <c r="R7" s="152"/>
    </row>
    <row r="8" spans="1:18" s="151" customFormat="1" ht="12" x14ac:dyDescent="0.2">
      <c r="A8" s="208"/>
      <c r="B8" s="211"/>
      <c r="C8" s="170" t="s">
        <v>46</v>
      </c>
      <c r="D8" s="171" t="s">
        <v>47</v>
      </c>
      <c r="E8" s="170" t="s">
        <v>48</v>
      </c>
      <c r="F8" s="170" t="s">
        <v>46</v>
      </c>
      <c r="G8" s="170" t="s">
        <v>46</v>
      </c>
      <c r="H8" s="170" t="s">
        <v>47</v>
      </c>
      <c r="I8" s="170" t="s">
        <v>46</v>
      </c>
      <c r="J8" s="170" t="s">
        <v>49</v>
      </c>
      <c r="K8" s="170" t="s">
        <v>46</v>
      </c>
      <c r="L8" s="170" t="s">
        <v>46</v>
      </c>
      <c r="M8" s="170" t="s">
        <v>46</v>
      </c>
      <c r="Q8" s="152"/>
      <c r="R8" s="152"/>
    </row>
    <row r="9" spans="1:18" s="153" customFormat="1" ht="12" x14ac:dyDescent="0.2">
      <c r="A9" s="172">
        <v>1</v>
      </c>
      <c r="B9" s="173">
        <v>2</v>
      </c>
      <c r="C9" s="174">
        <v>3</v>
      </c>
      <c r="D9" s="194">
        <v>4</v>
      </c>
      <c r="E9" s="174">
        <v>5</v>
      </c>
      <c r="F9" s="174">
        <v>6</v>
      </c>
      <c r="G9" s="174">
        <v>7</v>
      </c>
      <c r="H9" s="174">
        <v>8</v>
      </c>
      <c r="I9" s="174">
        <v>9</v>
      </c>
      <c r="J9" s="174">
        <v>10</v>
      </c>
      <c r="K9" s="174">
        <v>11</v>
      </c>
      <c r="L9" s="174">
        <v>12</v>
      </c>
      <c r="M9" s="174">
        <v>13</v>
      </c>
      <c r="Q9" s="154"/>
      <c r="R9" s="154"/>
    </row>
    <row r="10" spans="1:18" ht="15.75" x14ac:dyDescent="0.25">
      <c r="A10" s="161">
        <v>1</v>
      </c>
      <c r="B10" s="161" t="s">
        <v>94</v>
      </c>
      <c r="C10" s="162">
        <v>32436.3</v>
      </c>
      <c r="D10" s="162">
        <v>30.3</v>
      </c>
      <c r="E10" s="162">
        <v>100</v>
      </c>
      <c r="F10" s="162">
        <v>47.3</v>
      </c>
      <c r="G10" s="162">
        <v>32483.599999999999</v>
      </c>
      <c r="H10" s="162">
        <v>364</v>
      </c>
      <c r="I10" s="162">
        <v>140.1</v>
      </c>
      <c r="J10" s="162">
        <v>0</v>
      </c>
      <c r="K10" s="162">
        <v>0</v>
      </c>
      <c r="L10" s="162">
        <v>140.1</v>
      </c>
      <c r="M10" s="162">
        <v>32623.7</v>
      </c>
      <c r="O10" s="155"/>
    </row>
    <row r="11" spans="1:18" ht="15.75" x14ac:dyDescent="0.25">
      <c r="A11" s="161">
        <v>2</v>
      </c>
      <c r="B11" s="161" t="s">
        <v>0</v>
      </c>
      <c r="C11" s="162">
        <v>44375.5</v>
      </c>
      <c r="D11" s="162">
        <v>54.3</v>
      </c>
      <c r="E11" s="162">
        <v>100</v>
      </c>
      <c r="F11" s="162">
        <v>84.8</v>
      </c>
      <c r="G11" s="162">
        <v>44460.3</v>
      </c>
      <c r="H11" s="162">
        <v>467</v>
      </c>
      <c r="I11" s="162">
        <v>179.8</v>
      </c>
      <c r="J11" s="162">
        <v>0</v>
      </c>
      <c r="K11" s="162">
        <v>0</v>
      </c>
      <c r="L11" s="162">
        <v>179.8</v>
      </c>
      <c r="M11" s="162">
        <v>44640.1</v>
      </c>
      <c r="O11" s="155"/>
    </row>
    <row r="12" spans="1:18" ht="15.75" x14ac:dyDescent="0.25">
      <c r="A12" s="161">
        <v>3</v>
      </c>
      <c r="B12" s="161" t="s">
        <v>1</v>
      </c>
      <c r="C12" s="162">
        <v>0</v>
      </c>
      <c r="D12" s="162">
        <v>0</v>
      </c>
      <c r="E12" s="162"/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O12" s="155"/>
    </row>
    <row r="13" spans="1:18" ht="15.75" x14ac:dyDescent="0.25">
      <c r="A13" s="161">
        <v>4</v>
      </c>
      <c r="B13" s="161" t="s">
        <v>2</v>
      </c>
      <c r="C13" s="162">
        <v>77977.600000000006</v>
      </c>
      <c r="D13" s="162">
        <v>82.7</v>
      </c>
      <c r="E13" s="162">
        <v>100</v>
      </c>
      <c r="F13" s="162">
        <v>129.19999999999999</v>
      </c>
      <c r="G13" s="162">
        <v>78106.8</v>
      </c>
      <c r="H13" s="162">
        <v>669</v>
      </c>
      <c r="I13" s="162">
        <v>257.60000000000002</v>
      </c>
      <c r="J13" s="162">
        <v>5</v>
      </c>
      <c r="K13" s="162">
        <v>19.3</v>
      </c>
      <c r="L13" s="162">
        <v>276.89999999999998</v>
      </c>
      <c r="M13" s="162">
        <v>78383.7</v>
      </c>
      <c r="O13" s="155"/>
    </row>
    <row r="14" spans="1:18" ht="15.75" x14ac:dyDescent="0.25">
      <c r="A14" s="161">
        <v>5</v>
      </c>
      <c r="B14" s="161" t="s">
        <v>3</v>
      </c>
      <c r="C14" s="162">
        <v>731627.3</v>
      </c>
      <c r="D14" s="162">
        <v>947.4</v>
      </c>
      <c r="E14" s="162">
        <v>100</v>
      </c>
      <c r="F14" s="162">
        <v>1480.2</v>
      </c>
      <c r="G14" s="162">
        <v>733107.5</v>
      </c>
      <c r="H14" s="162">
        <v>6936</v>
      </c>
      <c r="I14" s="162">
        <v>2670.4</v>
      </c>
      <c r="J14" s="162">
        <v>0</v>
      </c>
      <c r="K14" s="162">
        <v>0</v>
      </c>
      <c r="L14" s="162">
        <v>2670.4</v>
      </c>
      <c r="M14" s="162">
        <v>735777.9</v>
      </c>
      <c r="O14" s="155"/>
    </row>
    <row r="15" spans="1:18" ht="15.75" x14ac:dyDescent="0.25">
      <c r="A15" s="161">
        <v>6</v>
      </c>
      <c r="B15" s="161" t="s">
        <v>4</v>
      </c>
      <c r="C15" s="162">
        <v>282263.8</v>
      </c>
      <c r="D15" s="162">
        <v>326.7</v>
      </c>
      <c r="E15" s="162">
        <v>100</v>
      </c>
      <c r="F15" s="162">
        <v>510.4</v>
      </c>
      <c r="G15" s="162">
        <v>282774.2</v>
      </c>
      <c r="H15" s="162">
        <v>2735</v>
      </c>
      <c r="I15" s="162">
        <v>1053</v>
      </c>
      <c r="J15" s="162">
        <v>1</v>
      </c>
      <c r="K15" s="162">
        <v>3.9</v>
      </c>
      <c r="L15" s="162">
        <v>1056.9000000000001</v>
      </c>
      <c r="M15" s="162">
        <v>283831.09999999998</v>
      </c>
      <c r="O15" s="155"/>
    </row>
    <row r="16" spans="1:18" ht="15.75" x14ac:dyDescent="0.25">
      <c r="A16" s="161">
        <v>7</v>
      </c>
      <c r="B16" s="161" t="s">
        <v>5</v>
      </c>
      <c r="C16" s="162">
        <v>20962.8</v>
      </c>
      <c r="D16" s="162">
        <v>22.2</v>
      </c>
      <c r="E16" s="162">
        <v>100</v>
      </c>
      <c r="F16" s="162">
        <v>34.700000000000003</v>
      </c>
      <c r="G16" s="162">
        <v>20997.5</v>
      </c>
      <c r="H16" s="162">
        <v>192</v>
      </c>
      <c r="I16" s="162">
        <v>73.900000000000006</v>
      </c>
      <c r="J16" s="162">
        <v>0</v>
      </c>
      <c r="K16" s="162">
        <v>0</v>
      </c>
      <c r="L16" s="162">
        <v>73.900000000000006</v>
      </c>
      <c r="M16" s="162">
        <v>21071.4</v>
      </c>
      <c r="O16" s="155"/>
    </row>
    <row r="17" spans="1:15" ht="15.75" x14ac:dyDescent="0.25">
      <c r="A17" s="161">
        <v>8</v>
      </c>
      <c r="B17" s="161" t="s">
        <v>6</v>
      </c>
      <c r="C17" s="162">
        <v>254115.6</v>
      </c>
      <c r="D17" s="162">
        <v>274.10000000000002</v>
      </c>
      <c r="E17" s="162">
        <v>100</v>
      </c>
      <c r="F17" s="162">
        <v>428.3</v>
      </c>
      <c r="G17" s="162">
        <v>254543.9</v>
      </c>
      <c r="H17" s="162">
        <v>2101</v>
      </c>
      <c r="I17" s="162">
        <v>808.9</v>
      </c>
      <c r="J17" s="162">
        <v>1</v>
      </c>
      <c r="K17" s="162">
        <v>3.9</v>
      </c>
      <c r="L17" s="162">
        <v>812.8</v>
      </c>
      <c r="M17" s="162">
        <v>255356.7</v>
      </c>
      <c r="O17" s="155"/>
    </row>
    <row r="18" spans="1:15" ht="15.75" x14ac:dyDescent="0.25">
      <c r="A18" s="161">
        <v>9</v>
      </c>
      <c r="B18" s="161" t="s">
        <v>7</v>
      </c>
      <c r="C18" s="162">
        <v>25096.2</v>
      </c>
      <c r="D18" s="162">
        <v>26</v>
      </c>
      <c r="E18" s="162">
        <v>100</v>
      </c>
      <c r="F18" s="162">
        <v>40.6</v>
      </c>
      <c r="G18" s="162">
        <v>25136.799999999999</v>
      </c>
      <c r="H18" s="162">
        <v>208</v>
      </c>
      <c r="I18" s="162">
        <v>80.099999999999994</v>
      </c>
      <c r="J18" s="162">
        <v>1</v>
      </c>
      <c r="K18" s="162">
        <v>3.9</v>
      </c>
      <c r="L18" s="162">
        <v>84</v>
      </c>
      <c r="M18" s="162">
        <v>25220.799999999999</v>
      </c>
      <c r="O18" s="155"/>
    </row>
    <row r="19" spans="1:15" ht="15.75" x14ac:dyDescent="0.25">
      <c r="A19" s="161">
        <v>10</v>
      </c>
      <c r="B19" s="161" t="s">
        <v>8</v>
      </c>
      <c r="C19" s="162">
        <v>53848.800000000003</v>
      </c>
      <c r="D19" s="162">
        <v>67.8</v>
      </c>
      <c r="E19" s="162">
        <v>100</v>
      </c>
      <c r="F19" s="162">
        <v>105.9</v>
      </c>
      <c r="G19" s="162">
        <v>53954.7</v>
      </c>
      <c r="H19" s="162">
        <v>404</v>
      </c>
      <c r="I19" s="162">
        <v>155.5</v>
      </c>
      <c r="J19" s="162">
        <v>3</v>
      </c>
      <c r="K19" s="162">
        <v>11.6</v>
      </c>
      <c r="L19" s="162">
        <v>167.1</v>
      </c>
      <c r="M19" s="162">
        <v>54121.8</v>
      </c>
      <c r="O19" s="155"/>
    </row>
    <row r="20" spans="1:15" ht="15.75" x14ac:dyDescent="0.25">
      <c r="A20" s="161">
        <v>11</v>
      </c>
      <c r="B20" s="161" t="s">
        <v>9</v>
      </c>
      <c r="C20" s="162">
        <v>27467.200000000001</v>
      </c>
      <c r="D20" s="162">
        <v>27.1</v>
      </c>
      <c r="E20" s="162">
        <v>100</v>
      </c>
      <c r="F20" s="162">
        <v>42.3</v>
      </c>
      <c r="G20" s="162">
        <v>27509.5</v>
      </c>
      <c r="H20" s="162">
        <v>214</v>
      </c>
      <c r="I20" s="162">
        <v>82.4</v>
      </c>
      <c r="J20" s="162">
        <v>4</v>
      </c>
      <c r="K20" s="162">
        <v>15.4</v>
      </c>
      <c r="L20" s="162">
        <v>97.8</v>
      </c>
      <c r="M20" s="162">
        <v>27607.3</v>
      </c>
      <c r="O20" s="155"/>
    </row>
    <row r="21" spans="1:15" ht="15.75" x14ac:dyDescent="0.25">
      <c r="A21" s="161">
        <v>12</v>
      </c>
      <c r="B21" s="161" t="s">
        <v>10</v>
      </c>
      <c r="C21" s="162">
        <v>31345.599999999999</v>
      </c>
      <c r="D21" s="162">
        <v>29</v>
      </c>
      <c r="E21" s="162">
        <v>100</v>
      </c>
      <c r="F21" s="162">
        <v>45.3</v>
      </c>
      <c r="G21" s="162">
        <v>31390.9</v>
      </c>
      <c r="H21" s="162">
        <v>332</v>
      </c>
      <c r="I21" s="162">
        <v>127.8</v>
      </c>
      <c r="J21" s="162">
        <v>0</v>
      </c>
      <c r="K21" s="162">
        <v>0</v>
      </c>
      <c r="L21" s="162">
        <v>127.8</v>
      </c>
      <c r="M21" s="162">
        <v>31518.7</v>
      </c>
      <c r="O21" s="155"/>
    </row>
    <row r="22" spans="1:15" ht="15.75" x14ac:dyDescent="0.25">
      <c r="A22" s="161">
        <v>13</v>
      </c>
      <c r="B22" s="161" t="s">
        <v>11</v>
      </c>
      <c r="C22" s="162">
        <v>88933.8</v>
      </c>
      <c r="D22" s="162">
        <v>96.6</v>
      </c>
      <c r="E22" s="162">
        <v>100</v>
      </c>
      <c r="F22" s="162">
        <v>150.9</v>
      </c>
      <c r="G22" s="162">
        <v>89084.7</v>
      </c>
      <c r="H22" s="162">
        <v>813</v>
      </c>
      <c r="I22" s="162">
        <v>313</v>
      </c>
      <c r="J22" s="162">
        <v>0</v>
      </c>
      <c r="K22" s="162">
        <v>0</v>
      </c>
      <c r="L22" s="162">
        <v>313</v>
      </c>
      <c r="M22" s="162">
        <v>89397.7</v>
      </c>
      <c r="O22" s="155"/>
    </row>
    <row r="23" spans="1:15" ht="15.75" x14ac:dyDescent="0.25">
      <c r="A23" s="161">
        <v>14</v>
      </c>
      <c r="B23" s="161" t="s">
        <v>12</v>
      </c>
      <c r="C23" s="162">
        <v>45747.199999999997</v>
      </c>
      <c r="D23" s="162">
        <v>51.3</v>
      </c>
      <c r="E23" s="162">
        <v>100</v>
      </c>
      <c r="F23" s="162">
        <v>80.2</v>
      </c>
      <c r="G23" s="162">
        <v>45827.4</v>
      </c>
      <c r="H23" s="162">
        <v>338</v>
      </c>
      <c r="I23" s="162">
        <v>130.1</v>
      </c>
      <c r="J23" s="162">
        <v>0</v>
      </c>
      <c r="K23" s="162">
        <v>0</v>
      </c>
      <c r="L23" s="162">
        <v>130.1</v>
      </c>
      <c r="M23" s="162">
        <v>45957.5</v>
      </c>
      <c r="O23" s="155"/>
    </row>
    <row r="24" spans="1:15" ht="15.75" x14ac:dyDescent="0.25">
      <c r="A24" s="161">
        <v>15</v>
      </c>
      <c r="B24" s="161" t="s">
        <v>13</v>
      </c>
      <c r="C24" s="162">
        <v>39996.6</v>
      </c>
      <c r="D24" s="162">
        <v>49.1</v>
      </c>
      <c r="E24" s="162">
        <v>100</v>
      </c>
      <c r="F24" s="162">
        <v>76.7</v>
      </c>
      <c r="G24" s="162">
        <v>40073.300000000003</v>
      </c>
      <c r="H24" s="162">
        <v>499</v>
      </c>
      <c r="I24" s="162">
        <v>192.1</v>
      </c>
      <c r="J24" s="162">
        <v>0</v>
      </c>
      <c r="K24" s="162">
        <v>0</v>
      </c>
      <c r="L24" s="162">
        <v>192.1</v>
      </c>
      <c r="M24" s="162">
        <v>40265.4</v>
      </c>
      <c r="O24" s="155"/>
    </row>
    <row r="25" spans="1:15" ht="15.75" x14ac:dyDescent="0.25">
      <c r="A25" s="161">
        <v>16</v>
      </c>
      <c r="B25" s="161" t="s">
        <v>14</v>
      </c>
      <c r="C25" s="162">
        <v>79833.100000000006</v>
      </c>
      <c r="D25" s="162">
        <v>81.400000000000006</v>
      </c>
      <c r="E25" s="162">
        <v>100</v>
      </c>
      <c r="F25" s="162">
        <v>127.2</v>
      </c>
      <c r="G25" s="162">
        <v>79960.3</v>
      </c>
      <c r="H25" s="162">
        <v>799</v>
      </c>
      <c r="I25" s="162">
        <v>307.60000000000002</v>
      </c>
      <c r="J25" s="162">
        <v>6</v>
      </c>
      <c r="K25" s="162">
        <v>23.1</v>
      </c>
      <c r="L25" s="162">
        <v>330.7</v>
      </c>
      <c r="M25" s="162">
        <v>80291</v>
      </c>
      <c r="O25" s="155"/>
    </row>
    <row r="26" spans="1:15" ht="15.75" x14ac:dyDescent="0.25">
      <c r="A26" s="161">
        <v>17</v>
      </c>
      <c r="B26" s="161" t="s">
        <v>15</v>
      </c>
      <c r="C26" s="162">
        <v>87484.9</v>
      </c>
      <c r="D26" s="162">
        <v>87.1</v>
      </c>
      <c r="E26" s="162">
        <v>100</v>
      </c>
      <c r="F26" s="162">
        <v>136.1</v>
      </c>
      <c r="G26" s="162">
        <v>87621</v>
      </c>
      <c r="H26" s="162">
        <v>971</v>
      </c>
      <c r="I26" s="162">
        <v>373.8</v>
      </c>
      <c r="J26" s="162">
        <v>1</v>
      </c>
      <c r="K26" s="162">
        <v>3.9</v>
      </c>
      <c r="L26" s="162">
        <v>377.7</v>
      </c>
      <c r="M26" s="162">
        <v>87998.7</v>
      </c>
      <c r="O26" s="155"/>
    </row>
    <row r="27" spans="1:15" ht="15.75" x14ac:dyDescent="0.25">
      <c r="A27" s="161">
        <v>18</v>
      </c>
      <c r="B27" s="161" t="s">
        <v>16</v>
      </c>
      <c r="C27" s="162">
        <v>19039</v>
      </c>
      <c r="D27" s="162">
        <v>18.899999999999999</v>
      </c>
      <c r="E27" s="162">
        <v>100</v>
      </c>
      <c r="F27" s="162">
        <v>29.5</v>
      </c>
      <c r="G27" s="162">
        <v>19068.5</v>
      </c>
      <c r="H27" s="162">
        <v>173</v>
      </c>
      <c r="I27" s="162">
        <v>66.599999999999994</v>
      </c>
      <c r="J27" s="162">
        <v>0</v>
      </c>
      <c r="K27" s="162">
        <v>0</v>
      </c>
      <c r="L27" s="162">
        <v>66.599999999999994</v>
      </c>
      <c r="M27" s="162">
        <v>19135.099999999999</v>
      </c>
      <c r="O27" s="155"/>
    </row>
    <row r="28" spans="1:15" ht="15.75" x14ac:dyDescent="0.25">
      <c r="A28" s="161">
        <v>19</v>
      </c>
      <c r="B28" s="161" t="s">
        <v>17</v>
      </c>
      <c r="C28" s="162">
        <v>28124.9</v>
      </c>
      <c r="D28" s="162">
        <v>31.5</v>
      </c>
      <c r="E28" s="162">
        <v>100</v>
      </c>
      <c r="F28" s="162">
        <v>49.2</v>
      </c>
      <c r="G28" s="162">
        <v>28174.1</v>
      </c>
      <c r="H28" s="162">
        <v>340</v>
      </c>
      <c r="I28" s="162">
        <v>130.9</v>
      </c>
      <c r="J28" s="162">
        <v>0</v>
      </c>
      <c r="K28" s="162">
        <v>0</v>
      </c>
      <c r="L28" s="162">
        <v>130.9</v>
      </c>
      <c r="M28" s="162">
        <v>28305</v>
      </c>
      <c r="O28" s="155"/>
    </row>
    <row r="29" spans="1:15" ht="15.75" x14ac:dyDescent="0.25">
      <c r="A29" s="161">
        <v>20</v>
      </c>
      <c r="B29" s="161" t="s">
        <v>18</v>
      </c>
      <c r="C29" s="162">
        <v>111863.7</v>
      </c>
      <c r="D29" s="162">
        <v>116.8</v>
      </c>
      <c r="E29" s="162">
        <v>100</v>
      </c>
      <c r="F29" s="162">
        <v>182.5</v>
      </c>
      <c r="G29" s="162">
        <v>112046.2</v>
      </c>
      <c r="H29" s="162">
        <v>1250</v>
      </c>
      <c r="I29" s="162">
        <v>481.3</v>
      </c>
      <c r="J29" s="162">
        <v>0</v>
      </c>
      <c r="K29" s="162">
        <v>0</v>
      </c>
      <c r="L29" s="162">
        <v>481.3</v>
      </c>
      <c r="M29" s="162">
        <v>112527.5</v>
      </c>
      <c r="O29" s="155"/>
    </row>
    <row r="30" spans="1:15" ht="15.75" x14ac:dyDescent="0.25">
      <c r="A30" s="161">
        <v>21</v>
      </c>
      <c r="B30" s="161" t="s">
        <v>19</v>
      </c>
      <c r="C30" s="162">
        <v>39896.9</v>
      </c>
      <c r="D30" s="162">
        <v>36.299999999999997</v>
      </c>
      <c r="E30" s="162">
        <v>100</v>
      </c>
      <c r="F30" s="162">
        <v>56.7</v>
      </c>
      <c r="G30" s="162">
        <v>39953.599999999999</v>
      </c>
      <c r="H30" s="162">
        <v>210</v>
      </c>
      <c r="I30" s="162">
        <v>80.900000000000006</v>
      </c>
      <c r="J30" s="162">
        <v>10</v>
      </c>
      <c r="K30" s="162">
        <v>38.5</v>
      </c>
      <c r="L30" s="162">
        <v>119.4</v>
      </c>
      <c r="M30" s="162">
        <v>40073</v>
      </c>
      <c r="O30" s="155"/>
    </row>
    <row r="31" spans="1:15" ht="15.75" x14ac:dyDescent="0.25">
      <c r="A31" s="161">
        <v>22</v>
      </c>
      <c r="B31" s="161" t="s">
        <v>20</v>
      </c>
      <c r="C31" s="162">
        <v>97144.1</v>
      </c>
      <c r="D31" s="162">
        <v>111.4</v>
      </c>
      <c r="E31" s="162">
        <v>100</v>
      </c>
      <c r="F31" s="162">
        <v>174.1</v>
      </c>
      <c r="G31" s="162">
        <v>97318.2</v>
      </c>
      <c r="H31" s="162">
        <v>885</v>
      </c>
      <c r="I31" s="162">
        <v>340.7</v>
      </c>
      <c r="J31" s="162">
        <v>10</v>
      </c>
      <c r="K31" s="162">
        <v>38.5</v>
      </c>
      <c r="L31" s="162">
        <v>379.2</v>
      </c>
      <c r="M31" s="162">
        <v>97697.4</v>
      </c>
      <c r="O31" s="155"/>
    </row>
    <row r="32" spans="1:15" ht="15.75" x14ac:dyDescent="0.25">
      <c r="A32" s="161">
        <v>23</v>
      </c>
      <c r="B32" s="161" t="s">
        <v>21</v>
      </c>
      <c r="C32" s="162">
        <v>46087.1</v>
      </c>
      <c r="D32" s="162">
        <v>47.1</v>
      </c>
      <c r="E32" s="162">
        <v>100</v>
      </c>
      <c r="F32" s="162">
        <v>73.599999999999994</v>
      </c>
      <c r="G32" s="162">
        <v>46160.7</v>
      </c>
      <c r="H32" s="162">
        <v>534</v>
      </c>
      <c r="I32" s="162">
        <v>205.6</v>
      </c>
      <c r="J32" s="162">
        <v>0</v>
      </c>
      <c r="K32" s="162">
        <v>0</v>
      </c>
      <c r="L32" s="162">
        <v>205.6</v>
      </c>
      <c r="M32" s="162">
        <v>46366.3</v>
      </c>
      <c r="O32" s="155"/>
    </row>
    <row r="33" spans="1:15" ht="15.75" x14ac:dyDescent="0.25">
      <c r="A33" s="161">
        <v>24</v>
      </c>
      <c r="B33" s="161" t="s">
        <v>22</v>
      </c>
      <c r="C33" s="162">
        <v>50744.1</v>
      </c>
      <c r="D33" s="162">
        <v>50.2</v>
      </c>
      <c r="E33" s="162">
        <v>100</v>
      </c>
      <c r="F33" s="162">
        <v>78.400000000000006</v>
      </c>
      <c r="G33" s="162">
        <v>50822.5</v>
      </c>
      <c r="H33" s="162">
        <v>479</v>
      </c>
      <c r="I33" s="162">
        <v>184.4</v>
      </c>
      <c r="J33" s="162">
        <v>1</v>
      </c>
      <c r="K33" s="162">
        <v>3.9</v>
      </c>
      <c r="L33" s="162">
        <v>188.3</v>
      </c>
      <c r="M33" s="162">
        <v>51010.8</v>
      </c>
      <c r="O33" s="155"/>
    </row>
    <row r="34" spans="1:15" ht="15.75" x14ac:dyDescent="0.25">
      <c r="A34" s="161">
        <v>25</v>
      </c>
      <c r="B34" s="161" t="s">
        <v>23</v>
      </c>
      <c r="C34" s="162">
        <v>99503.9</v>
      </c>
      <c r="D34" s="162">
        <v>108.7</v>
      </c>
      <c r="E34" s="162">
        <v>100</v>
      </c>
      <c r="F34" s="162">
        <v>169.8</v>
      </c>
      <c r="G34" s="162">
        <v>99673.7</v>
      </c>
      <c r="H34" s="162">
        <v>1019</v>
      </c>
      <c r="I34" s="162">
        <v>392.3</v>
      </c>
      <c r="J34" s="162">
        <v>0</v>
      </c>
      <c r="K34" s="162">
        <v>0</v>
      </c>
      <c r="L34" s="162">
        <v>392.3</v>
      </c>
      <c r="M34" s="162">
        <v>100066</v>
      </c>
      <c r="O34" s="155"/>
    </row>
    <row r="35" spans="1:15" ht="15.75" x14ac:dyDescent="0.25">
      <c r="A35" s="161">
        <v>26</v>
      </c>
      <c r="B35" s="161" t="s">
        <v>24</v>
      </c>
      <c r="C35" s="162">
        <v>57368.9</v>
      </c>
      <c r="D35" s="162">
        <v>54.2</v>
      </c>
      <c r="E35" s="162">
        <v>100</v>
      </c>
      <c r="F35" s="162">
        <v>84.7</v>
      </c>
      <c r="G35" s="162">
        <v>57453.599999999999</v>
      </c>
      <c r="H35" s="162">
        <v>509</v>
      </c>
      <c r="I35" s="162">
        <v>196</v>
      </c>
      <c r="J35" s="162">
        <v>0</v>
      </c>
      <c r="K35" s="162">
        <v>0</v>
      </c>
      <c r="L35" s="162">
        <v>196</v>
      </c>
      <c r="M35" s="162">
        <v>57649.599999999999</v>
      </c>
      <c r="O35" s="155"/>
    </row>
    <row r="36" spans="1:15" ht="15.75" x14ac:dyDescent="0.25">
      <c r="A36" s="161">
        <v>27</v>
      </c>
      <c r="B36" s="161" t="s">
        <v>25</v>
      </c>
      <c r="C36" s="162">
        <v>106721</v>
      </c>
      <c r="D36" s="162">
        <v>117.7</v>
      </c>
      <c r="E36" s="162">
        <v>100</v>
      </c>
      <c r="F36" s="162">
        <v>183.9</v>
      </c>
      <c r="G36" s="162">
        <v>106904.9</v>
      </c>
      <c r="H36" s="162">
        <v>1190</v>
      </c>
      <c r="I36" s="162">
        <v>458.2</v>
      </c>
      <c r="J36" s="162">
        <v>0</v>
      </c>
      <c r="K36" s="162">
        <v>0</v>
      </c>
      <c r="L36" s="162">
        <v>458.2</v>
      </c>
      <c r="M36" s="162">
        <v>107363.1</v>
      </c>
      <c r="O36" s="155"/>
    </row>
    <row r="37" spans="1:15" ht="15.75" x14ac:dyDescent="0.25">
      <c r="A37" s="161">
        <v>28</v>
      </c>
      <c r="B37" s="161" t="s">
        <v>26</v>
      </c>
      <c r="C37" s="162">
        <v>44805.7</v>
      </c>
      <c r="D37" s="162">
        <v>44.8</v>
      </c>
      <c r="E37" s="162">
        <v>100</v>
      </c>
      <c r="F37" s="162">
        <v>70</v>
      </c>
      <c r="G37" s="162">
        <v>44875.7</v>
      </c>
      <c r="H37" s="162">
        <v>467</v>
      </c>
      <c r="I37" s="162">
        <v>179.8</v>
      </c>
      <c r="J37" s="162">
        <v>0</v>
      </c>
      <c r="K37" s="162">
        <v>0</v>
      </c>
      <c r="L37" s="162">
        <v>179.8</v>
      </c>
      <c r="M37" s="162">
        <v>45055.5</v>
      </c>
      <c r="O37" s="155"/>
    </row>
    <row r="38" spans="1:15" ht="15.75" x14ac:dyDescent="0.25">
      <c r="A38" s="161">
        <v>29</v>
      </c>
      <c r="B38" s="161" t="s">
        <v>27</v>
      </c>
      <c r="C38" s="162">
        <v>23859.200000000001</v>
      </c>
      <c r="D38" s="162">
        <v>22.1</v>
      </c>
      <c r="E38" s="162">
        <v>100</v>
      </c>
      <c r="F38" s="162">
        <v>34.5</v>
      </c>
      <c r="G38" s="162">
        <v>23893.7</v>
      </c>
      <c r="H38" s="162">
        <v>208</v>
      </c>
      <c r="I38" s="162">
        <v>80.099999999999994</v>
      </c>
      <c r="J38" s="162">
        <v>2</v>
      </c>
      <c r="K38" s="162">
        <v>7.7</v>
      </c>
      <c r="L38" s="162">
        <v>87.8</v>
      </c>
      <c r="M38" s="162">
        <v>23981.5</v>
      </c>
      <c r="O38" s="155"/>
    </row>
    <row r="39" spans="1:15" ht="15.75" x14ac:dyDescent="0.25">
      <c r="A39" s="161">
        <v>30</v>
      </c>
      <c r="B39" s="161" t="s">
        <v>28</v>
      </c>
      <c r="C39" s="162">
        <v>118365.2</v>
      </c>
      <c r="D39" s="162">
        <v>142.4</v>
      </c>
      <c r="E39" s="162">
        <v>100</v>
      </c>
      <c r="F39" s="162">
        <v>222.5</v>
      </c>
      <c r="G39" s="162">
        <v>118587.7</v>
      </c>
      <c r="H39" s="162">
        <v>1261</v>
      </c>
      <c r="I39" s="162">
        <v>485.5</v>
      </c>
      <c r="J39" s="162">
        <v>5</v>
      </c>
      <c r="K39" s="162">
        <v>19.3</v>
      </c>
      <c r="L39" s="162">
        <v>504.8</v>
      </c>
      <c r="M39" s="162">
        <v>119092.5</v>
      </c>
      <c r="O39" s="155"/>
    </row>
    <row r="40" spans="1:15" ht="15.75" x14ac:dyDescent="0.25">
      <c r="A40" s="161">
        <v>31</v>
      </c>
      <c r="B40" s="161" t="s">
        <v>29</v>
      </c>
      <c r="C40" s="162">
        <v>32435.4</v>
      </c>
      <c r="D40" s="162">
        <v>35.5</v>
      </c>
      <c r="E40" s="162">
        <v>100</v>
      </c>
      <c r="F40" s="162">
        <v>55.5</v>
      </c>
      <c r="G40" s="162">
        <v>32490.9</v>
      </c>
      <c r="H40" s="162">
        <v>226</v>
      </c>
      <c r="I40" s="162">
        <v>87</v>
      </c>
      <c r="J40" s="162">
        <v>3</v>
      </c>
      <c r="K40" s="162">
        <v>11.6</v>
      </c>
      <c r="L40" s="162">
        <v>98.6</v>
      </c>
      <c r="M40" s="162">
        <v>32589.5</v>
      </c>
      <c r="O40" s="155"/>
    </row>
    <row r="41" spans="1:15" ht="15.75" x14ac:dyDescent="0.25">
      <c r="A41" s="161">
        <v>33</v>
      </c>
      <c r="B41" s="161" t="s">
        <v>31</v>
      </c>
      <c r="C41" s="162">
        <v>55877.7</v>
      </c>
      <c r="D41" s="162">
        <v>58.6</v>
      </c>
      <c r="E41" s="162">
        <v>100</v>
      </c>
      <c r="F41" s="162">
        <v>91.6</v>
      </c>
      <c r="G41" s="162">
        <v>55969.3</v>
      </c>
      <c r="H41" s="162">
        <v>628</v>
      </c>
      <c r="I41" s="162">
        <v>241.8</v>
      </c>
      <c r="J41" s="162">
        <v>0</v>
      </c>
      <c r="K41" s="162">
        <v>0</v>
      </c>
      <c r="L41" s="162">
        <v>241.8</v>
      </c>
      <c r="M41" s="162">
        <v>56211.1</v>
      </c>
      <c r="O41" s="155"/>
    </row>
    <row r="42" spans="1:15" ht="15.75" x14ac:dyDescent="0.25">
      <c r="A42" s="161">
        <v>34</v>
      </c>
      <c r="B42" s="161" t="s">
        <v>32</v>
      </c>
      <c r="C42" s="162">
        <v>47101</v>
      </c>
      <c r="D42" s="162">
        <v>54.5</v>
      </c>
      <c r="E42" s="162">
        <v>100</v>
      </c>
      <c r="F42" s="162">
        <v>85.2</v>
      </c>
      <c r="G42" s="162">
        <v>47186.2</v>
      </c>
      <c r="H42" s="162">
        <v>527</v>
      </c>
      <c r="I42" s="162">
        <v>202.9</v>
      </c>
      <c r="J42" s="162">
        <v>0</v>
      </c>
      <c r="K42" s="162">
        <v>0</v>
      </c>
      <c r="L42" s="162">
        <v>202.9</v>
      </c>
      <c r="M42" s="162">
        <v>47389.1</v>
      </c>
      <c r="O42" s="155"/>
    </row>
    <row r="43" spans="1:15" ht="15.75" x14ac:dyDescent="0.25">
      <c r="A43" s="161">
        <v>35</v>
      </c>
      <c r="B43" s="161" t="s">
        <v>33</v>
      </c>
      <c r="C43" s="162">
        <v>19029.900000000001</v>
      </c>
      <c r="D43" s="162">
        <v>22</v>
      </c>
      <c r="E43" s="162">
        <v>100</v>
      </c>
      <c r="F43" s="162">
        <v>34.4</v>
      </c>
      <c r="G43" s="162">
        <v>19064.3</v>
      </c>
      <c r="H43" s="162">
        <v>160</v>
      </c>
      <c r="I43" s="162">
        <v>61.6</v>
      </c>
      <c r="J43" s="162">
        <v>0</v>
      </c>
      <c r="K43" s="162">
        <v>0</v>
      </c>
      <c r="L43" s="162">
        <v>61.6</v>
      </c>
      <c r="M43" s="162">
        <v>19125.900000000001</v>
      </c>
      <c r="O43" s="155"/>
    </row>
    <row r="44" spans="1:15" ht="15.75" x14ac:dyDescent="0.25">
      <c r="A44" s="161">
        <v>36</v>
      </c>
      <c r="B44" s="161" t="s">
        <v>34</v>
      </c>
      <c r="C44" s="162">
        <v>30648.5</v>
      </c>
      <c r="D44" s="162">
        <v>28.7</v>
      </c>
      <c r="E44" s="162">
        <v>100</v>
      </c>
      <c r="F44" s="162">
        <v>44.8</v>
      </c>
      <c r="G44" s="162">
        <v>30693.3</v>
      </c>
      <c r="H44" s="162">
        <v>266</v>
      </c>
      <c r="I44" s="162">
        <v>102.4</v>
      </c>
      <c r="J44" s="162">
        <v>0</v>
      </c>
      <c r="K44" s="162">
        <v>0</v>
      </c>
      <c r="L44" s="162">
        <v>102.4</v>
      </c>
      <c r="M44" s="162">
        <v>30795.7</v>
      </c>
      <c r="O44" s="155"/>
    </row>
    <row r="45" spans="1:15" ht="15.75" x14ac:dyDescent="0.25">
      <c r="A45" s="161">
        <v>37</v>
      </c>
      <c r="B45" s="161" t="s">
        <v>35</v>
      </c>
      <c r="C45" s="162">
        <v>42817.2</v>
      </c>
      <c r="D45" s="162">
        <v>48.3</v>
      </c>
      <c r="E45" s="162">
        <v>100</v>
      </c>
      <c r="F45" s="162">
        <v>75.5</v>
      </c>
      <c r="G45" s="162">
        <v>42892.7</v>
      </c>
      <c r="H45" s="162">
        <v>409</v>
      </c>
      <c r="I45" s="162">
        <v>157.5</v>
      </c>
      <c r="J45" s="162">
        <v>0</v>
      </c>
      <c r="K45" s="162">
        <v>0</v>
      </c>
      <c r="L45" s="162">
        <v>157.5</v>
      </c>
      <c r="M45" s="162">
        <v>43050.2</v>
      </c>
      <c r="O45" s="155"/>
    </row>
    <row r="46" spans="1:15" ht="15.75" x14ac:dyDescent="0.25">
      <c r="A46" s="161">
        <v>38</v>
      </c>
      <c r="B46" s="161" t="s">
        <v>36</v>
      </c>
      <c r="C46" s="162">
        <v>1043812.3</v>
      </c>
      <c r="D46" s="162">
        <v>1299.7</v>
      </c>
      <c r="E46" s="162">
        <v>100</v>
      </c>
      <c r="F46" s="162">
        <v>2030.7</v>
      </c>
      <c r="G46" s="162">
        <v>1045843</v>
      </c>
      <c r="H46" s="162">
        <v>11304</v>
      </c>
      <c r="I46" s="162">
        <v>4352</v>
      </c>
      <c r="J46" s="162">
        <v>0</v>
      </c>
      <c r="K46" s="162">
        <v>0</v>
      </c>
      <c r="L46" s="162">
        <v>4352</v>
      </c>
      <c r="M46" s="162">
        <v>1050195</v>
      </c>
      <c r="O46" s="155"/>
    </row>
    <row r="47" spans="1:15" ht="15.75" x14ac:dyDescent="0.25">
      <c r="A47" s="163">
        <v>39</v>
      </c>
      <c r="B47" s="164" t="s">
        <v>37</v>
      </c>
      <c r="C47" s="162">
        <v>2744502.8</v>
      </c>
      <c r="D47" s="162">
        <v>3717.5</v>
      </c>
      <c r="E47" s="162">
        <v>100</v>
      </c>
      <c r="F47" s="162">
        <v>5808.2</v>
      </c>
      <c r="G47" s="162">
        <v>2750311</v>
      </c>
      <c r="H47" s="162">
        <v>33208</v>
      </c>
      <c r="I47" s="162">
        <v>12785.1</v>
      </c>
      <c r="J47" s="162">
        <v>0</v>
      </c>
      <c r="K47" s="162">
        <v>0</v>
      </c>
      <c r="L47" s="162">
        <v>12785.1</v>
      </c>
      <c r="M47" s="162">
        <v>2763096.1</v>
      </c>
      <c r="O47" s="155"/>
    </row>
    <row r="48" spans="1:15" ht="15.75" x14ac:dyDescent="0.25">
      <c r="A48" s="163">
        <v>42</v>
      </c>
      <c r="B48" s="164" t="s">
        <v>91</v>
      </c>
      <c r="C48" s="162">
        <v>8144.4</v>
      </c>
      <c r="D48" s="162">
        <v>7.3</v>
      </c>
      <c r="E48" s="162">
        <v>100</v>
      </c>
      <c r="F48" s="162">
        <v>11.4</v>
      </c>
      <c r="G48" s="162">
        <v>8155.8</v>
      </c>
      <c r="H48" s="162">
        <v>75</v>
      </c>
      <c r="I48" s="162">
        <v>28.9</v>
      </c>
      <c r="J48" s="162">
        <v>0</v>
      </c>
      <c r="K48" s="162">
        <v>0</v>
      </c>
      <c r="L48" s="162">
        <v>28.9</v>
      </c>
      <c r="M48" s="162">
        <v>8184.7</v>
      </c>
      <c r="O48" s="155"/>
    </row>
    <row r="49" spans="1:18" ht="15.75" x14ac:dyDescent="0.25">
      <c r="A49" s="163">
        <v>40</v>
      </c>
      <c r="B49" s="164" t="s">
        <v>95</v>
      </c>
      <c r="C49" s="162">
        <v>55423.5</v>
      </c>
      <c r="D49" s="162">
        <v>66.8</v>
      </c>
      <c r="E49" s="162">
        <v>100</v>
      </c>
      <c r="F49" s="162">
        <v>104.4</v>
      </c>
      <c r="G49" s="162">
        <v>55527.9</v>
      </c>
      <c r="H49" s="162">
        <v>462</v>
      </c>
      <c r="I49" s="162">
        <v>177.9</v>
      </c>
      <c r="J49" s="162">
        <v>0</v>
      </c>
      <c r="K49" s="162">
        <v>0</v>
      </c>
      <c r="L49" s="162">
        <v>177.9</v>
      </c>
      <c r="M49" s="162">
        <v>55705.8</v>
      </c>
      <c r="O49" s="155"/>
    </row>
    <row r="50" spans="1:18" ht="15.75" x14ac:dyDescent="0.25">
      <c r="A50" s="163">
        <v>41</v>
      </c>
      <c r="B50" s="164" t="s">
        <v>92</v>
      </c>
      <c r="C50" s="162">
        <v>22678.6</v>
      </c>
      <c r="D50" s="162">
        <v>29</v>
      </c>
      <c r="E50" s="162">
        <v>100</v>
      </c>
      <c r="F50" s="162">
        <v>45.3</v>
      </c>
      <c r="G50" s="162">
        <v>22723.9</v>
      </c>
      <c r="H50" s="162">
        <v>240</v>
      </c>
      <c r="I50" s="162">
        <v>92.4</v>
      </c>
      <c r="J50" s="162">
        <v>0</v>
      </c>
      <c r="K50" s="162">
        <v>0</v>
      </c>
      <c r="L50" s="162">
        <v>92.4</v>
      </c>
      <c r="M50" s="162">
        <v>22816.3</v>
      </c>
      <c r="O50" s="155"/>
    </row>
    <row r="51" spans="1:18" s="145" customFormat="1" ht="15.75" x14ac:dyDescent="0.25">
      <c r="A51" s="165"/>
      <c r="B51" s="165" t="s">
        <v>44</v>
      </c>
      <c r="C51" s="166">
        <v>6869507.2999999998</v>
      </c>
      <c r="D51" s="166">
        <v>8523.1</v>
      </c>
      <c r="E51" s="166">
        <v>100</v>
      </c>
      <c r="F51" s="166">
        <v>13316.5</v>
      </c>
      <c r="G51" s="166">
        <v>6882823.7999999998</v>
      </c>
      <c r="H51" s="166">
        <v>74072</v>
      </c>
      <c r="I51" s="166">
        <v>28517.9</v>
      </c>
      <c r="J51" s="166">
        <v>53</v>
      </c>
      <c r="K51" s="166">
        <v>204.5</v>
      </c>
      <c r="L51" s="166">
        <v>28722.400000000001</v>
      </c>
      <c r="M51" s="166">
        <v>6911546.2000000002</v>
      </c>
      <c r="O51" s="156"/>
      <c r="Q51" s="146"/>
      <c r="R51" s="146"/>
    </row>
    <row r="52" spans="1:18" x14ac:dyDescent="0.25">
      <c r="A52" s="8"/>
      <c r="B52" s="9"/>
    </row>
    <row r="53" spans="1:18" x14ac:dyDescent="0.25">
      <c r="A53" s="8"/>
      <c r="B53" s="9"/>
    </row>
    <row r="54" spans="1:18" x14ac:dyDescent="0.25">
      <c r="A54" s="8"/>
      <c r="B54" s="9"/>
    </row>
    <row r="55" spans="1:18" x14ac:dyDescent="0.25">
      <c r="A55" s="8"/>
      <c r="B55" s="9"/>
    </row>
    <row r="56" spans="1:18" x14ac:dyDescent="0.25">
      <c r="A56" s="8"/>
      <c r="B56" s="9"/>
    </row>
    <row r="57" spans="1:18" x14ac:dyDescent="0.25">
      <c r="A57" s="8"/>
      <c r="B57" s="9"/>
    </row>
    <row r="58" spans="1:18" x14ac:dyDescent="0.25">
      <c r="A58" s="8"/>
      <c r="B58" s="9"/>
    </row>
    <row r="59" spans="1:18" x14ac:dyDescent="0.25">
      <c r="A59" s="8"/>
      <c r="B59" s="9"/>
    </row>
    <row r="60" spans="1:18" x14ac:dyDescent="0.25">
      <c r="A60" s="8"/>
      <c r="B60" s="9"/>
    </row>
    <row r="61" spans="1:18" x14ac:dyDescent="0.25">
      <c r="A61" s="8"/>
      <c r="B61" s="9"/>
    </row>
    <row r="62" spans="1:18" x14ac:dyDescent="0.25">
      <c r="A62" s="8"/>
      <c r="B62" s="9"/>
    </row>
    <row r="63" spans="1:18" x14ac:dyDescent="0.25">
      <c r="A63" s="8"/>
      <c r="B63" s="9"/>
    </row>
    <row r="64" spans="1:18" x14ac:dyDescent="0.25">
      <c r="A64" s="8"/>
      <c r="B64" s="9"/>
    </row>
    <row r="65" spans="1:2" x14ac:dyDescent="0.25">
      <c r="A65" s="8"/>
      <c r="B65" s="9"/>
    </row>
    <row r="66" spans="1:2" x14ac:dyDescent="0.25">
      <c r="A66" s="8"/>
      <c r="B66" s="9"/>
    </row>
    <row r="67" spans="1:2" x14ac:dyDescent="0.25">
      <c r="A67" s="8"/>
      <c r="B67" s="9"/>
    </row>
    <row r="68" spans="1:2" x14ac:dyDescent="0.25">
      <c r="A68" s="8"/>
      <c r="B68" s="9"/>
    </row>
    <row r="69" spans="1:2" x14ac:dyDescent="0.25">
      <c r="A69" s="8"/>
      <c r="B69" s="9"/>
    </row>
    <row r="70" spans="1:2" x14ac:dyDescent="0.25">
      <c r="A70" s="8"/>
      <c r="B70" s="9"/>
    </row>
    <row r="71" spans="1:2" x14ac:dyDescent="0.25">
      <c r="A71" s="8"/>
      <c r="B71" s="9"/>
    </row>
    <row r="72" spans="1:2" x14ac:dyDescent="0.25">
      <c r="A72" s="8"/>
      <c r="B72" s="9"/>
    </row>
    <row r="73" spans="1:2" x14ac:dyDescent="0.25">
      <c r="A73" s="8"/>
      <c r="B73" s="9"/>
    </row>
    <row r="74" spans="1:2" x14ac:dyDescent="0.25">
      <c r="A74" s="8"/>
      <c r="B74" s="9"/>
    </row>
    <row r="75" spans="1:2" x14ac:dyDescent="0.25">
      <c r="A75" s="8"/>
      <c r="B75" s="9"/>
    </row>
    <row r="76" spans="1:2" x14ac:dyDescent="0.25">
      <c r="A76" s="8"/>
      <c r="B76" s="9"/>
    </row>
    <row r="77" spans="1:2" x14ac:dyDescent="0.25">
      <c r="A77" s="8"/>
      <c r="B77" s="9"/>
    </row>
    <row r="78" spans="1:2" x14ac:dyDescent="0.25">
      <c r="A78" s="8"/>
      <c r="B78" s="9"/>
    </row>
    <row r="79" spans="1:2" x14ac:dyDescent="0.25">
      <c r="A79" s="8"/>
      <c r="B79" s="9"/>
    </row>
    <row r="80" spans="1:2" x14ac:dyDescent="0.25">
      <c r="A80" s="8"/>
      <c r="B80" s="9"/>
    </row>
    <row r="81" spans="1:2" x14ac:dyDescent="0.25">
      <c r="A81" s="8"/>
      <c r="B81" s="9"/>
    </row>
    <row r="82" spans="1:2" x14ac:dyDescent="0.25">
      <c r="A82" s="8"/>
      <c r="B82" s="9"/>
    </row>
    <row r="83" spans="1:2" x14ac:dyDescent="0.25">
      <c r="A83" s="8"/>
      <c r="B83" s="9"/>
    </row>
    <row r="84" spans="1:2" x14ac:dyDescent="0.25">
      <c r="A84" s="8"/>
      <c r="B84" s="9"/>
    </row>
    <row r="85" spans="1:2" x14ac:dyDescent="0.25">
      <c r="A85" s="8"/>
      <c r="B85" s="9"/>
    </row>
    <row r="86" spans="1:2" x14ac:dyDescent="0.25">
      <c r="A86" s="8"/>
      <c r="B86" s="9"/>
    </row>
    <row r="87" spans="1:2" x14ac:dyDescent="0.25">
      <c r="A87" s="8"/>
      <c r="B87" s="9"/>
    </row>
    <row r="88" spans="1:2" x14ac:dyDescent="0.25">
      <c r="A88" s="8"/>
      <c r="B88" s="9"/>
    </row>
    <row r="89" spans="1:2" x14ac:dyDescent="0.25">
      <c r="A89" s="8"/>
      <c r="B89" s="9"/>
    </row>
    <row r="90" spans="1:2" x14ac:dyDescent="0.25">
      <c r="A90" s="8"/>
      <c r="B90" s="9"/>
    </row>
    <row r="91" spans="1:2" x14ac:dyDescent="0.25">
      <c r="A91" s="8"/>
      <c r="B91" s="9"/>
    </row>
    <row r="92" spans="1:2" x14ac:dyDescent="0.25">
      <c r="A92" s="8"/>
      <c r="B92" s="9"/>
    </row>
  </sheetData>
  <mergeCells count="10">
    <mergeCell ref="L1:M1"/>
    <mergeCell ref="L2:M2"/>
    <mergeCell ref="A4:M4"/>
    <mergeCell ref="A6:A8"/>
    <mergeCell ref="B6:B8"/>
    <mergeCell ref="C6:C7"/>
    <mergeCell ref="D6:F6"/>
    <mergeCell ref="G6:G7"/>
    <mergeCell ref="H6:L6"/>
    <mergeCell ref="M6:M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2"/>
  <sheetViews>
    <sheetView showZeros="0" view="pageBreakPreview" zoomScale="85" zoomScaleNormal="80" zoomScaleSheetLayoutView="85" workbookViewId="0">
      <pane xSplit="2" ySplit="9" topLeftCell="C10" activePane="bottomRight" state="frozen"/>
      <selection activeCell="F4" sqref="F4"/>
      <selection pane="topRight" activeCell="F4" sqref="F4"/>
      <selection pane="bottomLeft" activeCell="F4" sqref="F4"/>
      <selection pane="bottomRight" activeCell="A4" sqref="A4:M4"/>
    </sheetView>
  </sheetViews>
  <sheetFormatPr defaultColWidth="9.140625" defaultRowHeight="15" x14ac:dyDescent="0.25"/>
  <cols>
    <col min="1" max="1" width="4.42578125" style="193" customWidth="1"/>
    <col min="2" max="2" width="28.7109375" style="193" customWidth="1"/>
    <col min="3" max="3" width="13.7109375" style="159" customWidth="1"/>
    <col min="4" max="4" width="15" style="160" customWidth="1"/>
    <col min="5" max="5" width="13.85546875" style="159" customWidth="1"/>
    <col min="6" max="6" width="12.28515625" style="159" customWidth="1"/>
    <col min="7" max="7" width="13.7109375" style="159" customWidth="1"/>
    <col min="8" max="8" width="19.7109375" style="159" customWidth="1"/>
    <col min="9" max="10" width="15" style="159" customWidth="1"/>
    <col min="11" max="12" width="14.7109375" style="159" customWidth="1"/>
    <col min="13" max="13" width="15.28515625" style="159" customWidth="1"/>
    <col min="14" max="14" width="12.7109375" style="149" customWidth="1"/>
    <col min="15" max="15" width="9.7109375" style="149" bestFit="1" customWidth="1"/>
    <col min="16" max="16" width="9.140625" style="149"/>
    <col min="17" max="18" width="11.28515625" style="150" bestFit="1" customWidth="1"/>
    <col min="19" max="16384" width="9.140625" style="149"/>
  </cols>
  <sheetData>
    <row r="1" spans="1:18" s="176" customFormat="1" ht="18.75" x14ac:dyDescent="0.3">
      <c r="A1" s="184"/>
      <c r="B1" s="184"/>
      <c r="C1" s="179"/>
      <c r="D1" s="185"/>
      <c r="E1" s="179"/>
      <c r="F1" s="179"/>
      <c r="G1" s="179"/>
      <c r="H1" s="179"/>
      <c r="I1" s="179"/>
      <c r="J1" s="179"/>
      <c r="K1" s="179"/>
      <c r="L1" s="202" t="s">
        <v>125</v>
      </c>
      <c r="M1" s="219"/>
      <c r="Q1" s="180"/>
      <c r="R1" s="180"/>
    </row>
    <row r="2" spans="1:18" s="176" customFormat="1" ht="18" customHeight="1" x14ac:dyDescent="0.35">
      <c r="A2" s="186"/>
      <c r="B2" s="187"/>
      <c r="C2" s="179"/>
      <c r="D2" s="185"/>
      <c r="E2" s="179"/>
      <c r="F2" s="179"/>
      <c r="G2" s="179"/>
      <c r="H2" s="179"/>
      <c r="I2" s="179"/>
      <c r="J2" s="179"/>
      <c r="K2" s="179"/>
      <c r="L2" s="204" t="s">
        <v>127</v>
      </c>
      <c r="M2" s="202"/>
      <c r="Q2" s="180"/>
      <c r="R2" s="180"/>
    </row>
    <row r="3" spans="1:18" s="141" customFormat="1" ht="5.25" customHeight="1" x14ac:dyDescent="0.35">
      <c r="A3" s="157"/>
      <c r="B3" s="187"/>
      <c r="C3" s="189"/>
      <c r="D3" s="190"/>
      <c r="E3" s="189"/>
      <c r="F3" s="189"/>
      <c r="G3" s="189"/>
      <c r="H3" s="189"/>
      <c r="I3" s="189"/>
      <c r="J3" s="189"/>
      <c r="K3" s="189"/>
      <c r="L3" s="188"/>
      <c r="M3" s="182"/>
      <c r="Q3" s="142"/>
      <c r="R3" s="142"/>
    </row>
    <row r="4" spans="1:18" s="145" customFormat="1" ht="42" customHeight="1" x14ac:dyDescent="0.2">
      <c r="A4" s="205" t="s">
        <v>121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Q4" s="146"/>
      <c r="R4" s="146"/>
    </row>
    <row r="5" spans="1:18" x14ac:dyDescent="0.25">
      <c r="A5" s="157"/>
      <c r="B5" s="158"/>
    </row>
    <row r="6" spans="1:18" s="151" customFormat="1" ht="56.45" customHeight="1" x14ac:dyDescent="0.2">
      <c r="A6" s="206" t="s">
        <v>40</v>
      </c>
      <c r="B6" s="209" t="s">
        <v>41</v>
      </c>
      <c r="C6" s="212" t="s">
        <v>108</v>
      </c>
      <c r="D6" s="213" t="s">
        <v>109</v>
      </c>
      <c r="E6" s="213"/>
      <c r="F6" s="213"/>
      <c r="G6" s="212" t="s">
        <v>110</v>
      </c>
      <c r="H6" s="214" t="s">
        <v>111</v>
      </c>
      <c r="I6" s="215"/>
      <c r="J6" s="215"/>
      <c r="K6" s="215"/>
      <c r="L6" s="216"/>
      <c r="M6" s="217" t="s">
        <v>112</v>
      </c>
      <c r="Q6" s="152"/>
      <c r="R6" s="152"/>
    </row>
    <row r="7" spans="1:18" s="151" customFormat="1" ht="102.75" customHeight="1" x14ac:dyDescent="0.2">
      <c r="A7" s="207"/>
      <c r="B7" s="210"/>
      <c r="C7" s="212"/>
      <c r="D7" s="167" t="s">
        <v>113</v>
      </c>
      <c r="E7" s="175" t="s">
        <v>45</v>
      </c>
      <c r="F7" s="175" t="s">
        <v>114</v>
      </c>
      <c r="G7" s="212"/>
      <c r="H7" s="169" t="s">
        <v>115</v>
      </c>
      <c r="I7" s="175" t="s">
        <v>116</v>
      </c>
      <c r="J7" s="169" t="s">
        <v>117</v>
      </c>
      <c r="K7" s="175" t="s">
        <v>118</v>
      </c>
      <c r="L7" s="175" t="s">
        <v>119</v>
      </c>
      <c r="M7" s="218"/>
      <c r="Q7" s="152"/>
      <c r="R7" s="152"/>
    </row>
    <row r="8" spans="1:18" s="151" customFormat="1" ht="12" x14ac:dyDescent="0.2">
      <c r="A8" s="208"/>
      <c r="B8" s="211"/>
      <c r="C8" s="170" t="s">
        <v>46</v>
      </c>
      <c r="D8" s="171" t="s">
        <v>47</v>
      </c>
      <c r="E8" s="170" t="s">
        <v>48</v>
      </c>
      <c r="F8" s="170" t="s">
        <v>46</v>
      </c>
      <c r="G8" s="170" t="s">
        <v>46</v>
      </c>
      <c r="H8" s="170" t="s">
        <v>47</v>
      </c>
      <c r="I8" s="170" t="s">
        <v>46</v>
      </c>
      <c r="J8" s="170" t="s">
        <v>49</v>
      </c>
      <c r="K8" s="170" t="s">
        <v>46</v>
      </c>
      <c r="L8" s="170" t="s">
        <v>46</v>
      </c>
      <c r="M8" s="170" t="s">
        <v>46</v>
      </c>
      <c r="Q8" s="152"/>
      <c r="R8" s="152"/>
    </row>
    <row r="9" spans="1:18" s="153" customFormat="1" ht="12" x14ac:dyDescent="0.2">
      <c r="A9" s="172">
        <v>1</v>
      </c>
      <c r="B9" s="173">
        <v>2</v>
      </c>
      <c r="C9" s="174">
        <v>3</v>
      </c>
      <c r="D9" s="194">
        <v>4</v>
      </c>
      <c r="E9" s="174">
        <v>5</v>
      </c>
      <c r="F9" s="174">
        <v>6</v>
      </c>
      <c r="G9" s="174">
        <v>7</v>
      </c>
      <c r="H9" s="174">
        <v>8</v>
      </c>
      <c r="I9" s="174">
        <v>9</v>
      </c>
      <c r="J9" s="174">
        <v>10</v>
      </c>
      <c r="K9" s="174">
        <v>11</v>
      </c>
      <c r="L9" s="174">
        <v>12</v>
      </c>
      <c r="M9" s="174">
        <v>13</v>
      </c>
      <c r="Q9" s="154"/>
      <c r="R9" s="154"/>
    </row>
    <row r="10" spans="1:18" ht="15.75" x14ac:dyDescent="0.25">
      <c r="A10" s="161">
        <v>1</v>
      </c>
      <c r="B10" s="161" t="s">
        <v>94</v>
      </c>
      <c r="C10" s="162">
        <v>32436.3</v>
      </c>
      <c r="D10" s="162">
        <v>30.3</v>
      </c>
      <c r="E10" s="162">
        <v>100</v>
      </c>
      <c r="F10" s="162">
        <v>47.3</v>
      </c>
      <c r="G10" s="162">
        <v>32483.599999999999</v>
      </c>
      <c r="H10" s="162">
        <v>364</v>
      </c>
      <c r="I10" s="162">
        <v>140.1</v>
      </c>
      <c r="J10" s="162">
        <v>0</v>
      </c>
      <c r="K10" s="162">
        <v>0</v>
      </c>
      <c r="L10" s="162">
        <v>140.1</v>
      </c>
      <c r="M10" s="162">
        <v>32623.7</v>
      </c>
      <c r="O10" s="155"/>
    </row>
    <row r="11" spans="1:18" ht="15.75" x14ac:dyDescent="0.25">
      <c r="A11" s="161">
        <v>2</v>
      </c>
      <c r="B11" s="161" t="s">
        <v>0</v>
      </c>
      <c r="C11" s="162">
        <v>44375.5</v>
      </c>
      <c r="D11" s="162">
        <v>54.3</v>
      </c>
      <c r="E11" s="162">
        <v>100</v>
      </c>
      <c r="F11" s="162">
        <v>84.8</v>
      </c>
      <c r="G11" s="162">
        <v>44460.3</v>
      </c>
      <c r="H11" s="162">
        <v>467</v>
      </c>
      <c r="I11" s="162">
        <v>179.8</v>
      </c>
      <c r="J11" s="162">
        <v>0</v>
      </c>
      <c r="K11" s="162">
        <v>0</v>
      </c>
      <c r="L11" s="162">
        <v>179.8</v>
      </c>
      <c r="M11" s="162">
        <v>44640.1</v>
      </c>
      <c r="O11" s="155"/>
    </row>
    <row r="12" spans="1:18" ht="15.75" x14ac:dyDescent="0.25">
      <c r="A12" s="161">
        <v>3</v>
      </c>
      <c r="B12" s="161" t="s">
        <v>1</v>
      </c>
      <c r="C12" s="162">
        <v>0</v>
      </c>
      <c r="D12" s="162">
        <v>0</v>
      </c>
      <c r="E12" s="162"/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O12" s="155"/>
    </row>
    <row r="13" spans="1:18" ht="15.75" x14ac:dyDescent="0.25">
      <c r="A13" s="161">
        <v>4</v>
      </c>
      <c r="B13" s="161" t="s">
        <v>2</v>
      </c>
      <c r="C13" s="162">
        <v>77977.600000000006</v>
      </c>
      <c r="D13" s="162">
        <v>82.7</v>
      </c>
      <c r="E13" s="162">
        <v>100</v>
      </c>
      <c r="F13" s="162">
        <v>129.19999999999999</v>
      </c>
      <c r="G13" s="162">
        <v>78106.8</v>
      </c>
      <c r="H13" s="162">
        <v>669</v>
      </c>
      <c r="I13" s="162">
        <v>257.60000000000002</v>
      </c>
      <c r="J13" s="162">
        <v>5</v>
      </c>
      <c r="K13" s="162">
        <v>19.3</v>
      </c>
      <c r="L13" s="162">
        <v>276.89999999999998</v>
      </c>
      <c r="M13" s="162">
        <v>78383.7</v>
      </c>
      <c r="O13" s="155"/>
    </row>
    <row r="14" spans="1:18" ht="15.75" x14ac:dyDescent="0.25">
      <c r="A14" s="161">
        <v>5</v>
      </c>
      <c r="B14" s="161" t="s">
        <v>3</v>
      </c>
      <c r="C14" s="162">
        <v>731627.3</v>
      </c>
      <c r="D14" s="162">
        <v>947.4</v>
      </c>
      <c r="E14" s="162">
        <v>100</v>
      </c>
      <c r="F14" s="162">
        <v>1480.2</v>
      </c>
      <c r="G14" s="162">
        <v>733107.5</v>
      </c>
      <c r="H14" s="162">
        <v>6936</v>
      </c>
      <c r="I14" s="162">
        <v>2670.4</v>
      </c>
      <c r="J14" s="162">
        <v>0</v>
      </c>
      <c r="K14" s="162">
        <v>0</v>
      </c>
      <c r="L14" s="162">
        <v>2670.4</v>
      </c>
      <c r="M14" s="162">
        <v>735777.9</v>
      </c>
      <c r="O14" s="155"/>
    </row>
    <row r="15" spans="1:18" ht="15.75" x14ac:dyDescent="0.25">
      <c r="A15" s="161">
        <v>6</v>
      </c>
      <c r="B15" s="161" t="s">
        <v>4</v>
      </c>
      <c r="C15" s="162">
        <v>282263.8</v>
      </c>
      <c r="D15" s="162">
        <v>326.7</v>
      </c>
      <c r="E15" s="162">
        <v>100</v>
      </c>
      <c r="F15" s="162">
        <v>510.4</v>
      </c>
      <c r="G15" s="162">
        <v>282774.2</v>
      </c>
      <c r="H15" s="162">
        <v>2735</v>
      </c>
      <c r="I15" s="162">
        <v>1053</v>
      </c>
      <c r="J15" s="162">
        <v>1</v>
      </c>
      <c r="K15" s="162">
        <v>3.9</v>
      </c>
      <c r="L15" s="162">
        <v>1056.9000000000001</v>
      </c>
      <c r="M15" s="162">
        <v>283831.09999999998</v>
      </c>
      <c r="O15" s="155"/>
    </row>
    <row r="16" spans="1:18" ht="15.75" x14ac:dyDescent="0.25">
      <c r="A16" s="161">
        <v>7</v>
      </c>
      <c r="B16" s="161" t="s">
        <v>5</v>
      </c>
      <c r="C16" s="162">
        <v>20962.8</v>
      </c>
      <c r="D16" s="162">
        <v>22.2</v>
      </c>
      <c r="E16" s="162">
        <v>100</v>
      </c>
      <c r="F16" s="162">
        <v>34.700000000000003</v>
      </c>
      <c r="G16" s="162">
        <v>20997.5</v>
      </c>
      <c r="H16" s="162">
        <v>192</v>
      </c>
      <c r="I16" s="162">
        <v>73.900000000000006</v>
      </c>
      <c r="J16" s="162">
        <v>0</v>
      </c>
      <c r="K16" s="162">
        <v>0</v>
      </c>
      <c r="L16" s="162">
        <v>73.900000000000006</v>
      </c>
      <c r="M16" s="162">
        <v>21071.4</v>
      </c>
      <c r="O16" s="155"/>
    </row>
    <row r="17" spans="1:15" ht="15.75" x14ac:dyDescent="0.25">
      <c r="A17" s="161">
        <v>8</v>
      </c>
      <c r="B17" s="161" t="s">
        <v>6</v>
      </c>
      <c r="C17" s="162">
        <v>254115.6</v>
      </c>
      <c r="D17" s="162">
        <v>274.10000000000002</v>
      </c>
      <c r="E17" s="162">
        <v>100</v>
      </c>
      <c r="F17" s="162">
        <v>428.3</v>
      </c>
      <c r="G17" s="162">
        <v>254543.9</v>
      </c>
      <c r="H17" s="162">
        <v>2101</v>
      </c>
      <c r="I17" s="162">
        <v>808.9</v>
      </c>
      <c r="J17" s="162">
        <v>1</v>
      </c>
      <c r="K17" s="162">
        <v>3.9</v>
      </c>
      <c r="L17" s="162">
        <v>812.8</v>
      </c>
      <c r="M17" s="162">
        <v>255356.7</v>
      </c>
      <c r="O17" s="155"/>
    </row>
    <row r="18" spans="1:15" ht="15.75" x14ac:dyDescent="0.25">
      <c r="A18" s="161">
        <v>9</v>
      </c>
      <c r="B18" s="161" t="s">
        <v>7</v>
      </c>
      <c r="C18" s="162">
        <v>25096.2</v>
      </c>
      <c r="D18" s="162">
        <v>26</v>
      </c>
      <c r="E18" s="162">
        <v>100</v>
      </c>
      <c r="F18" s="162">
        <v>40.6</v>
      </c>
      <c r="G18" s="162">
        <v>25136.799999999999</v>
      </c>
      <c r="H18" s="162">
        <v>208</v>
      </c>
      <c r="I18" s="162">
        <v>80.099999999999994</v>
      </c>
      <c r="J18" s="162">
        <v>1</v>
      </c>
      <c r="K18" s="162">
        <v>3.9</v>
      </c>
      <c r="L18" s="162">
        <v>84</v>
      </c>
      <c r="M18" s="162">
        <v>25220.799999999999</v>
      </c>
      <c r="O18" s="155"/>
    </row>
    <row r="19" spans="1:15" ht="15.75" x14ac:dyDescent="0.25">
      <c r="A19" s="161">
        <v>10</v>
      </c>
      <c r="B19" s="161" t="s">
        <v>8</v>
      </c>
      <c r="C19" s="162">
        <v>53848.800000000003</v>
      </c>
      <c r="D19" s="162">
        <v>67.8</v>
      </c>
      <c r="E19" s="162">
        <v>100</v>
      </c>
      <c r="F19" s="162">
        <v>105.9</v>
      </c>
      <c r="G19" s="162">
        <v>53954.7</v>
      </c>
      <c r="H19" s="162">
        <v>404</v>
      </c>
      <c r="I19" s="162">
        <v>155.5</v>
      </c>
      <c r="J19" s="162">
        <v>3</v>
      </c>
      <c r="K19" s="162">
        <v>11.6</v>
      </c>
      <c r="L19" s="162">
        <v>167.1</v>
      </c>
      <c r="M19" s="162">
        <v>54121.8</v>
      </c>
      <c r="O19" s="155"/>
    </row>
    <row r="20" spans="1:15" ht="15.75" x14ac:dyDescent="0.25">
      <c r="A20" s="161">
        <v>11</v>
      </c>
      <c r="B20" s="161" t="s">
        <v>9</v>
      </c>
      <c r="C20" s="162">
        <v>27467.200000000001</v>
      </c>
      <c r="D20" s="162">
        <v>27.1</v>
      </c>
      <c r="E20" s="162">
        <v>100</v>
      </c>
      <c r="F20" s="162">
        <v>42.3</v>
      </c>
      <c r="G20" s="162">
        <v>27509.5</v>
      </c>
      <c r="H20" s="162">
        <v>214</v>
      </c>
      <c r="I20" s="162">
        <v>82.4</v>
      </c>
      <c r="J20" s="162">
        <v>4</v>
      </c>
      <c r="K20" s="162">
        <v>15.4</v>
      </c>
      <c r="L20" s="162">
        <v>97.8</v>
      </c>
      <c r="M20" s="162">
        <v>27607.3</v>
      </c>
      <c r="O20" s="155"/>
    </row>
    <row r="21" spans="1:15" ht="15.75" x14ac:dyDescent="0.25">
      <c r="A21" s="161">
        <v>12</v>
      </c>
      <c r="B21" s="161" t="s">
        <v>10</v>
      </c>
      <c r="C21" s="162">
        <v>31345.599999999999</v>
      </c>
      <c r="D21" s="162">
        <v>29</v>
      </c>
      <c r="E21" s="162">
        <v>100</v>
      </c>
      <c r="F21" s="162">
        <v>45.3</v>
      </c>
      <c r="G21" s="162">
        <v>31390.9</v>
      </c>
      <c r="H21" s="162">
        <v>332</v>
      </c>
      <c r="I21" s="162">
        <v>127.8</v>
      </c>
      <c r="J21" s="162">
        <v>0</v>
      </c>
      <c r="K21" s="162">
        <v>0</v>
      </c>
      <c r="L21" s="162">
        <v>127.8</v>
      </c>
      <c r="M21" s="162">
        <v>31518.7</v>
      </c>
      <c r="O21" s="155"/>
    </row>
    <row r="22" spans="1:15" ht="15.75" x14ac:dyDescent="0.25">
      <c r="A22" s="161">
        <v>13</v>
      </c>
      <c r="B22" s="161" t="s">
        <v>11</v>
      </c>
      <c r="C22" s="162">
        <v>88933.8</v>
      </c>
      <c r="D22" s="162">
        <v>96.6</v>
      </c>
      <c r="E22" s="162">
        <v>100</v>
      </c>
      <c r="F22" s="162">
        <v>150.9</v>
      </c>
      <c r="G22" s="162">
        <v>89084.7</v>
      </c>
      <c r="H22" s="162">
        <v>813</v>
      </c>
      <c r="I22" s="162">
        <v>313</v>
      </c>
      <c r="J22" s="162">
        <v>0</v>
      </c>
      <c r="K22" s="162">
        <v>0</v>
      </c>
      <c r="L22" s="162">
        <v>313</v>
      </c>
      <c r="M22" s="162">
        <v>89397.7</v>
      </c>
      <c r="O22" s="155"/>
    </row>
    <row r="23" spans="1:15" ht="15.75" x14ac:dyDescent="0.25">
      <c r="A23" s="161">
        <v>14</v>
      </c>
      <c r="B23" s="161" t="s">
        <v>12</v>
      </c>
      <c r="C23" s="162">
        <v>45747.199999999997</v>
      </c>
      <c r="D23" s="162">
        <v>51.3</v>
      </c>
      <c r="E23" s="162">
        <v>100</v>
      </c>
      <c r="F23" s="162">
        <v>80.2</v>
      </c>
      <c r="G23" s="162">
        <v>45827.4</v>
      </c>
      <c r="H23" s="162">
        <v>338</v>
      </c>
      <c r="I23" s="162">
        <v>130.1</v>
      </c>
      <c r="J23" s="162">
        <v>0</v>
      </c>
      <c r="K23" s="162">
        <v>0</v>
      </c>
      <c r="L23" s="162">
        <v>130.1</v>
      </c>
      <c r="M23" s="162">
        <v>45957.5</v>
      </c>
      <c r="O23" s="155"/>
    </row>
    <row r="24" spans="1:15" ht="15.75" x14ac:dyDescent="0.25">
      <c r="A24" s="161">
        <v>15</v>
      </c>
      <c r="B24" s="161" t="s">
        <v>13</v>
      </c>
      <c r="C24" s="162">
        <v>39996.6</v>
      </c>
      <c r="D24" s="162">
        <v>49.1</v>
      </c>
      <c r="E24" s="162">
        <v>100</v>
      </c>
      <c r="F24" s="162">
        <v>76.7</v>
      </c>
      <c r="G24" s="162">
        <v>40073.300000000003</v>
      </c>
      <c r="H24" s="162">
        <v>499</v>
      </c>
      <c r="I24" s="162">
        <v>192.1</v>
      </c>
      <c r="J24" s="162">
        <v>0</v>
      </c>
      <c r="K24" s="162">
        <v>0</v>
      </c>
      <c r="L24" s="162">
        <v>192.1</v>
      </c>
      <c r="M24" s="162">
        <v>40265.4</v>
      </c>
      <c r="O24" s="155"/>
    </row>
    <row r="25" spans="1:15" ht="15.75" x14ac:dyDescent="0.25">
      <c r="A25" s="161">
        <v>16</v>
      </c>
      <c r="B25" s="161" t="s">
        <v>14</v>
      </c>
      <c r="C25" s="162">
        <v>79833.100000000006</v>
      </c>
      <c r="D25" s="162">
        <v>81.400000000000006</v>
      </c>
      <c r="E25" s="162">
        <v>100</v>
      </c>
      <c r="F25" s="162">
        <v>127.2</v>
      </c>
      <c r="G25" s="162">
        <v>79960.3</v>
      </c>
      <c r="H25" s="162">
        <v>799</v>
      </c>
      <c r="I25" s="162">
        <v>307.60000000000002</v>
      </c>
      <c r="J25" s="162">
        <v>6</v>
      </c>
      <c r="K25" s="162">
        <v>23.1</v>
      </c>
      <c r="L25" s="162">
        <v>330.7</v>
      </c>
      <c r="M25" s="162">
        <v>80291</v>
      </c>
      <c r="O25" s="155"/>
    </row>
    <row r="26" spans="1:15" ht="15.75" x14ac:dyDescent="0.25">
      <c r="A26" s="161">
        <v>17</v>
      </c>
      <c r="B26" s="161" t="s">
        <v>15</v>
      </c>
      <c r="C26" s="162">
        <v>87484.9</v>
      </c>
      <c r="D26" s="162">
        <v>87.1</v>
      </c>
      <c r="E26" s="162">
        <v>100</v>
      </c>
      <c r="F26" s="162">
        <v>136.1</v>
      </c>
      <c r="G26" s="162">
        <v>87621</v>
      </c>
      <c r="H26" s="162">
        <v>971</v>
      </c>
      <c r="I26" s="162">
        <v>373.8</v>
      </c>
      <c r="J26" s="162">
        <v>1</v>
      </c>
      <c r="K26" s="162">
        <v>3.9</v>
      </c>
      <c r="L26" s="162">
        <v>377.7</v>
      </c>
      <c r="M26" s="162">
        <v>87998.7</v>
      </c>
      <c r="O26" s="155"/>
    </row>
    <row r="27" spans="1:15" ht="15.75" x14ac:dyDescent="0.25">
      <c r="A27" s="161">
        <v>18</v>
      </c>
      <c r="B27" s="161" t="s">
        <v>16</v>
      </c>
      <c r="C27" s="162">
        <v>19039</v>
      </c>
      <c r="D27" s="162">
        <v>18.899999999999999</v>
      </c>
      <c r="E27" s="162">
        <v>100</v>
      </c>
      <c r="F27" s="162">
        <v>29.5</v>
      </c>
      <c r="G27" s="162">
        <v>19068.5</v>
      </c>
      <c r="H27" s="162">
        <v>173</v>
      </c>
      <c r="I27" s="162">
        <v>66.599999999999994</v>
      </c>
      <c r="J27" s="162">
        <v>0</v>
      </c>
      <c r="K27" s="162">
        <v>0</v>
      </c>
      <c r="L27" s="162">
        <v>66.599999999999994</v>
      </c>
      <c r="M27" s="162">
        <v>19135.099999999999</v>
      </c>
      <c r="O27" s="155"/>
    </row>
    <row r="28" spans="1:15" ht="15.75" x14ac:dyDescent="0.25">
      <c r="A28" s="161">
        <v>19</v>
      </c>
      <c r="B28" s="161" t="s">
        <v>17</v>
      </c>
      <c r="C28" s="162">
        <v>28124.9</v>
      </c>
      <c r="D28" s="162">
        <v>31.5</v>
      </c>
      <c r="E28" s="162">
        <v>100</v>
      </c>
      <c r="F28" s="162">
        <v>49.2</v>
      </c>
      <c r="G28" s="162">
        <v>28174.1</v>
      </c>
      <c r="H28" s="162">
        <v>340</v>
      </c>
      <c r="I28" s="162">
        <v>130.9</v>
      </c>
      <c r="J28" s="162">
        <v>0</v>
      </c>
      <c r="K28" s="162">
        <v>0</v>
      </c>
      <c r="L28" s="162">
        <v>130.9</v>
      </c>
      <c r="M28" s="162">
        <v>28305</v>
      </c>
      <c r="O28" s="155"/>
    </row>
    <row r="29" spans="1:15" ht="15.75" x14ac:dyDescent="0.25">
      <c r="A29" s="161">
        <v>20</v>
      </c>
      <c r="B29" s="161" t="s">
        <v>18</v>
      </c>
      <c r="C29" s="162">
        <v>111863.7</v>
      </c>
      <c r="D29" s="162">
        <v>116.8</v>
      </c>
      <c r="E29" s="162">
        <v>100</v>
      </c>
      <c r="F29" s="162">
        <v>182.5</v>
      </c>
      <c r="G29" s="162">
        <v>112046.2</v>
      </c>
      <c r="H29" s="162">
        <v>1250</v>
      </c>
      <c r="I29" s="162">
        <v>481.3</v>
      </c>
      <c r="J29" s="162">
        <v>0</v>
      </c>
      <c r="K29" s="162">
        <v>0</v>
      </c>
      <c r="L29" s="162">
        <v>481.3</v>
      </c>
      <c r="M29" s="162">
        <v>112527.5</v>
      </c>
      <c r="O29" s="155"/>
    </row>
    <row r="30" spans="1:15" ht="15.75" x14ac:dyDescent="0.25">
      <c r="A30" s="161">
        <v>21</v>
      </c>
      <c r="B30" s="161" t="s">
        <v>19</v>
      </c>
      <c r="C30" s="162">
        <v>39896.9</v>
      </c>
      <c r="D30" s="162">
        <v>36.299999999999997</v>
      </c>
      <c r="E30" s="162">
        <v>100</v>
      </c>
      <c r="F30" s="162">
        <v>56.7</v>
      </c>
      <c r="G30" s="162">
        <v>39953.599999999999</v>
      </c>
      <c r="H30" s="162">
        <v>210</v>
      </c>
      <c r="I30" s="162">
        <v>80.900000000000006</v>
      </c>
      <c r="J30" s="162">
        <v>10</v>
      </c>
      <c r="K30" s="162">
        <v>38.5</v>
      </c>
      <c r="L30" s="162">
        <v>119.4</v>
      </c>
      <c r="M30" s="162">
        <v>40073</v>
      </c>
      <c r="O30" s="155"/>
    </row>
    <row r="31" spans="1:15" ht="15.75" x14ac:dyDescent="0.25">
      <c r="A31" s="161">
        <v>22</v>
      </c>
      <c r="B31" s="161" t="s">
        <v>20</v>
      </c>
      <c r="C31" s="162">
        <v>97144.1</v>
      </c>
      <c r="D31" s="162">
        <v>111.4</v>
      </c>
      <c r="E31" s="162">
        <v>100</v>
      </c>
      <c r="F31" s="162">
        <v>174.1</v>
      </c>
      <c r="G31" s="162">
        <v>97318.2</v>
      </c>
      <c r="H31" s="162">
        <v>885</v>
      </c>
      <c r="I31" s="162">
        <v>340.7</v>
      </c>
      <c r="J31" s="162">
        <v>10</v>
      </c>
      <c r="K31" s="162">
        <v>38.5</v>
      </c>
      <c r="L31" s="162">
        <v>379.2</v>
      </c>
      <c r="M31" s="162">
        <v>97697.4</v>
      </c>
      <c r="O31" s="155"/>
    </row>
    <row r="32" spans="1:15" ht="15.75" x14ac:dyDescent="0.25">
      <c r="A32" s="161">
        <v>23</v>
      </c>
      <c r="B32" s="161" t="s">
        <v>21</v>
      </c>
      <c r="C32" s="162">
        <v>46087.1</v>
      </c>
      <c r="D32" s="162">
        <v>47.1</v>
      </c>
      <c r="E32" s="162">
        <v>100</v>
      </c>
      <c r="F32" s="162">
        <v>73.599999999999994</v>
      </c>
      <c r="G32" s="162">
        <v>46160.7</v>
      </c>
      <c r="H32" s="162">
        <v>534</v>
      </c>
      <c r="I32" s="162">
        <v>205.6</v>
      </c>
      <c r="J32" s="162">
        <v>0</v>
      </c>
      <c r="K32" s="162">
        <v>0</v>
      </c>
      <c r="L32" s="162">
        <v>205.6</v>
      </c>
      <c r="M32" s="162">
        <v>46366.3</v>
      </c>
      <c r="O32" s="155"/>
    </row>
    <row r="33" spans="1:15" ht="15.75" x14ac:dyDescent="0.25">
      <c r="A33" s="161">
        <v>24</v>
      </c>
      <c r="B33" s="161" t="s">
        <v>22</v>
      </c>
      <c r="C33" s="162">
        <v>50744.1</v>
      </c>
      <c r="D33" s="162">
        <v>50.2</v>
      </c>
      <c r="E33" s="162">
        <v>100</v>
      </c>
      <c r="F33" s="162">
        <v>78.400000000000006</v>
      </c>
      <c r="G33" s="162">
        <v>50822.5</v>
      </c>
      <c r="H33" s="162">
        <v>479</v>
      </c>
      <c r="I33" s="162">
        <v>184.4</v>
      </c>
      <c r="J33" s="162">
        <v>1</v>
      </c>
      <c r="K33" s="162">
        <v>3.9</v>
      </c>
      <c r="L33" s="162">
        <v>188.3</v>
      </c>
      <c r="M33" s="162">
        <v>51010.8</v>
      </c>
      <c r="O33" s="155"/>
    </row>
    <row r="34" spans="1:15" ht="15.75" x14ac:dyDescent="0.25">
      <c r="A34" s="161">
        <v>25</v>
      </c>
      <c r="B34" s="161" t="s">
        <v>23</v>
      </c>
      <c r="C34" s="162">
        <v>99503.9</v>
      </c>
      <c r="D34" s="162">
        <v>108.7</v>
      </c>
      <c r="E34" s="162">
        <v>100</v>
      </c>
      <c r="F34" s="162">
        <v>169.8</v>
      </c>
      <c r="G34" s="162">
        <v>99673.7</v>
      </c>
      <c r="H34" s="162">
        <v>1019</v>
      </c>
      <c r="I34" s="162">
        <v>392.3</v>
      </c>
      <c r="J34" s="162">
        <v>0</v>
      </c>
      <c r="K34" s="162">
        <v>0</v>
      </c>
      <c r="L34" s="162">
        <v>392.3</v>
      </c>
      <c r="M34" s="162">
        <v>100066</v>
      </c>
      <c r="O34" s="155"/>
    </row>
    <row r="35" spans="1:15" ht="15.75" x14ac:dyDescent="0.25">
      <c r="A35" s="161">
        <v>26</v>
      </c>
      <c r="B35" s="161" t="s">
        <v>24</v>
      </c>
      <c r="C35" s="162">
        <v>57368.9</v>
      </c>
      <c r="D35" s="162">
        <v>54.2</v>
      </c>
      <c r="E35" s="162">
        <v>100</v>
      </c>
      <c r="F35" s="162">
        <v>84.7</v>
      </c>
      <c r="G35" s="162">
        <v>57453.599999999999</v>
      </c>
      <c r="H35" s="162">
        <v>509</v>
      </c>
      <c r="I35" s="162">
        <v>196</v>
      </c>
      <c r="J35" s="162">
        <v>0</v>
      </c>
      <c r="K35" s="162">
        <v>0</v>
      </c>
      <c r="L35" s="162">
        <v>196</v>
      </c>
      <c r="M35" s="162">
        <v>57649.599999999999</v>
      </c>
      <c r="O35" s="155"/>
    </row>
    <row r="36" spans="1:15" ht="15.75" x14ac:dyDescent="0.25">
      <c r="A36" s="161">
        <v>27</v>
      </c>
      <c r="B36" s="161" t="s">
        <v>25</v>
      </c>
      <c r="C36" s="162">
        <v>106721</v>
      </c>
      <c r="D36" s="162">
        <v>117.7</v>
      </c>
      <c r="E36" s="162">
        <v>100</v>
      </c>
      <c r="F36" s="162">
        <v>183.9</v>
      </c>
      <c r="G36" s="162">
        <v>106904.9</v>
      </c>
      <c r="H36" s="162">
        <v>1190</v>
      </c>
      <c r="I36" s="162">
        <v>458.2</v>
      </c>
      <c r="J36" s="162">
        <v>0</v>
      </c>
      <c r="K36" s="162">
        <v>0</v>
      </c>
      <c r="L36" s="162">
        <v>458.2</v>
      </c>
      <c r="M36" s="162">
        <v>107363.1</v>
      </c>
      <c r="O36" s="155"/>
    </row>
    <row r="37" spans="1:15" ht="15.75" x14ac:dyDescent="0.25">
      <c r="A37" s="161">
        <v>28</v>
      </c>
      <c r="B37" s="161" t="s">
        <v>26</v>
      </c>
      <c r="C37" s="162">
        <v>44805.7</v>
      </c>
      <c r="D37" s="162">
        <v>44.8</v>
      </c>
      <c r="E37" s="162">
        <v>100</v>
      </c>
      <c r="F37" s="162">
        <v>70</v>
      </c>
      <c r="G37" s="162">
        <v>44875.7</v>
      </c>
      <c r="H37" s="162">
        <v>467</v>
      </c>
      <c r="I37" s="162">
        <v>179.8</v>
      </c>
      <c r="J37" s="162">
        <v>0</v>
      </c>
      <c r="K37" s="162">
        <v>0</v>
      </c>
      <c r="L37" s="162">
        <v>179.8</v>
      </c>
      <c r="M37" s="162">
        <v>45055.5</v>
      </c>
      <c r="O37" s="155"/>
    </row>
    <row r="38" spans="1:15" ht="15.75" x14ac:dyDescent="0.25">
      <c r="A38" s="161">
        <v>29</v>
      </c>
      <c r="B38" s="161" t="s">
        <v>27</v>
      </c>
      <c r="C38" s="162">
        <v>23859.200000000001</v>
      </c>
      <c r="D38" s="162">
        <v>22.1</v>
      </c>
      <c r="E38" s="162">
        <v>100</v>
      </c>
      <c r="F38" s="162">
        <v>34.5</v>
      </c>
      <c r="G38" s="162">
        <v>23893.7</v>
      </c>
      <c r="H38" s="162">
        <v>208</v>
      </c>
      <c r="I38" s="162">
        <v>80.099999999999994</v>
      </c>
      <c r="J38" s="162">
        <v>2</v>
      </c>
      <c r="K38" s="162">
        <v>7.7</v>
      </c>
      <c r="L38" s="162">
        <v>87.8</v>
      </c>
      <c r="M38" s="162">
        <v>23981.5</v>
      </c>
      <c r="O38" s="155"/>
    </row>
    <row r="39" spans="1:15" ht="15.75" x14ac:dyDescent="0.25">
      <c r="A39" s="161">
        <v>30</v>
      </c>
      <c r="B39" s="161" t="s">
        <v>28</v>
      </c>
      <c r="C39" s="162">
        <v>118365.2</v>
      </c>
      <c r="D39" s="162">
        <v>142.4</v>
      </c>
      <c r="E39" s="162">
        <v>100</v>
      </c>
      <c r="F39" s="162">
        <v>222.5</v>
      </c>
      <c r="G39" s="162">
        <v>118587.7</v>
      </c>
      <c r="H39" s="162">
        <v>1261</v>
      </c>
      <c r="I39" s="162">
        <v>485.5</v>
      </c>
      <c r="J39" s="162">
        <v>5</v>
      </c>
      <c r="K39" s="162">
        <v>19.3</v>
      </c>
      <c r="L39" s="162">
        <v>504.8</v>
      </c>
      <c r="M39" s="162">
        <v>119092.5</v>
      </c>
      <c r="O39" s="155"/>
    </row>
    <row r="40" spans="1:15" ht="15.75" x14ac:dyDescent="0.25">
      <c r="A40" s="161">
        <v>31</v>
      </c>
      <c r="B40" s="161" t="s">
        <v>29</v>
      </c>
      <c r="C40" s="162">
        <v>32435.4</v>
      </c>
      <c r="D40" s="162">
        <v>35.5</v>
      </c>
      <c r="E40" s="162">
        <v>100</v>
      </c>
      <c r="F40" s="162">
        <v>55.5</v>
      </c>
      <c r="G40" s="162">
        <v>32490.9</v>
      </c>
      <c r="H40" s="162">
        <v>226</v>
      </c>
      <c r="I40" s="162">
        <v>87</v>
      </c>
      <c r="J40" s="162">
        <v>3</v>
      </c>
      <c r="K40" s="162">
        <v>11.6</v>
      </c>
      <c r="L40" s="162">
        <v>98.6</v>
      </c>
      <c r="M40" s="162">
        <v>32589.5</v>
      </c>
      <c r="O40" s="155"/>
    </row>
    <row r="41" spans="1:15" ht="15.75" x14ac:dyDescent="0.25">
      <c r="A41" s="161">
        <v>33</v>
      </c>
      <c r="B41" s="161" t="s">
        <v>31</v>
      </c>
      <c r="C41" s="162">
        <v>55877.7</v>
      </c>
      <c r="D41" s="162">
        <v>58.6</v>
      </c>
      <c r="E41" s="162">
        <v>100</v>
      </c>
      <c r="F41" s="162">
        <v>91.6</v>
      </c>
      <c r="G41" s="162">
        <v>55969.3</v>
      </c>
      <c r="H41" s="162">
        <v>628</v>
      </c>
      <c r="I41" s="162">
        <v>241.8</v>
      </c>
      <c r="J41" s="162">
        <v>0</v>
      </c>
      <c r="K41" s="162">
        <v>0</v>
      </c>
      <c r="L41" s="162">
        <v>241.8</v>
      </c>
      <c r="M41" s="162">
        <v>56211.1</v>
      </c>
      <c r="O41" s="155"/>
    </row>
    <row r="42" spans="1:15" ht="15.75" x14ac:dyDescent="0.25">
      <c r="A42" s="161">
        <v>34</v>
      </c>
      <c r="B42" s="161" t="s">
        <v>32</v>
      </c>
      <c r="C42" s="162">
        <v>47101</v>
      </c>
      <c r="D42" s="162">
        <v>54.5</v>
      </c>
      <c r="E42" s="162">
        <v>100</v>
      </c>
      <c r="F42" s="162">
        <v>85.2</v>
      </c>
      <c r="G42" s="162">
        <v>47186.2</v>
      </c>
      <c r="H42" s="162">
        <v>527</v>
      </c>
      <c r="I42" s="162">
        <v>202.9</v>
      </c>
      <c r="J42" s="162">
        <v>0</v>
      </c>
      <c r="K42" s="162">
        <v>0</v>
      </c>
      <c r="L42" s="162">
        <v>202.9</v>
      </c>
      <c r="M42" s="162">
        <v>47389.1</v>
      </c>
      <c r="O42" s="155"/>
    </row>
    <row r="43" spans="1:15" ht="15.75" x14ac:dyDescent="0.25">
      <c r="A43" s="161">
        <v>35</v>
      </c>
      <c r="B43" s="161" t="s">
        <v>33</v>
      </c>
      <c r="C43" s="162">
        <v>19029.900000000001</v>
      </c>
      <c r="D43" s="162">
        <v>22</v>
      </c>
      <c r="E43" s="162">
        <v>100</v>
      </c>
      <c r="F43" s="162">
        <v>34.4</v>
      </c>
      <c r="G43" s="162">
        <v>19064.3</v>
      </c>
      <c r="H43" s="162">
        <v>160</v>
      </c>
      <c r="I43" s="162">
        <v>61.6</v>
      </c>
      <c r="J43" s="162">
        <v>0</v>
      </c>
      <c r="K43" s="162">
        <v>0</v>
      </c>
      <c r="L43" s="162">
        <v>61.6</v>
      </c>
      <c r="M43" s="162">
        <v>19125.900000000001</v>
      </c>
      <c r="O43" s="155"/>
    </row>
    <row r="44" spans="1:15" ht="15.75" x14ac:dyDescent="0.25">
      <c r="A44" s="161">
        <v>36</v>
      </c>
      <c r="B44" s="161" t="s">
        <v>34</v>
      </c>
      <c r="C44" s="162">
        <v>30648.5</v>
      </c>
      <c r="D44" s="162">
        <v>28.7</v>
      </c>
      <c r="E44" s="162">
        <v>100</v>
      </c>
      <c r="F44" s="162">
        <v>44.8</v>
      </c>
      <c r="G44" s="162">
        <v>30693.3</v>
      </c>
      <c r="H44" s="162">
        <v>266</v>
      </c>
      <c r="I44" s="162">
        <v>102.4</v>
      </c>
      <c r="J44" s="162">
        <v>0</v>
      </c>
      <c r="K44" s="162">
        <v>0</v>
      </c>
      <c r="L44" s="162">
        <v>102.4</v>
      </c>
      <c r="M44" s="162">
        <v>30795.7</v>
      </c>
      <c r="O44" s="155"/>
    </row>
    <row r="45" spans="1:15" ht="15.75" x14ac:dyDescent="0.25">
      <c r="A45" s="161">
        <v>37</v>
      </c>
      <c r="B45" s="161" t="s">
        <v>35</v>
      </c>
      <c r="C45" s="162">
        <v>42817.2</v>
      </c>
      <c r="D45" s="162">
        <v>48.3</v>
      </c>
      <c r="E45" s="162">
        <v>100</v>
      </c>
      <c r="F45" s="162">
        <v>75.5</v>
      </c>
      <c r="G45" s="162">
        <v>42892.7</v>
      </c>
      <c r="H45" s="162">
        <v>409</v>
      </c>
      <c r="I45" s="162">
        <v>157.5</v>
      </c>
      <c r="J45" s="162">
        <v>0</v>
      </c>
      <c r="K45" s="162">
        <v>0</v>
      </c>
      <c r="L45" s="162">
        <v>157.5</v>
      </c>
      <c r="M45" s="162">
        <v>43050.2</v>
      </c>
      <c r="O45" s="155"/>
    </row>
    <row r="46" spans="1:15" ht="15.75" x14ac:dyDescent="0.25">
      <c r="A46" s="161">
        <v>38</v>
      </c>
      <c r="B46" s="161" t="s">
        <v>36</v>
      </c>
      <c r="C46" s="162">
        <v>1069775.7</v>
      </c>
      <c r="D46" s="162">
        <v>1299.7</v>
      </c>
      <c r="E46" s="162">
        <v>100</v>
      </c>
      <c r="F46" s="162">
        <v>2030.7</v>
      </c>
      <c r="G46" s="162">
        <v>1071806.3999999999</v>
      </c>
      <c r="H46" s="162">
        <v>11304</v>
      </c>
      <c r="I46" s="162">
        <v>4352</v>
      </c>
      <c r="J46" s="162">
        <v>0</v>
      </c>
      <c r="K46" s="162">
        <v>0</v>
      </c>
      <c r="L46" s="162">
        <v>4352</v>
      </c>
      <c r="M46" s="162">
        <v>1076158.3999999999</v>
      </c>
      <c r="O46" s="155"/>
    </row>
    <row r="47" spans="1:15" ht="15.75" x14ac:dyDescent="0.25">
      <c r="A47" s="163">
        <v>39</v>
      </c>
      <c r="B47" s="164" t="s">
        <v>37</v>
      </c>
      <c r="C47" s="162">
        <v>2767881</v>
      </c>
      <c r="D47" s="162">
        <v>3717.5</v>
      </c>
      <c r="E47" s="162">
        <v>100</v>
      </c>
      <c r="F47" s="162">
        <v>5808.2</v>
      </c>
      <c r="G47" s="162">
        <v>2773689.2</v>
      </c>
      <c r="H47" s="162">
        <v>33208</v>
      </c>
      <c r="I47" s="162">
        <v>12785.1</v>
      </c>
      <c r="J47" s="162">
        <v>0</v>
      </c>
      <c r="K47" s="162">
        <v>0</v>
      </c>
      <c r="L47" s="162">
        <v>12785.1</v>
      </c>
      <c r="M47" s="162">
        <v>2786474.3</v>
      </c>
      <c r="O47" s="155"/>
    </row>
    <row r="48" spans="1:15" ht="15.75" x14ac:dyDescent="0.25">
      <c r="A48" s="163">
        <v>42</v>
      </c>
      <c r="B48" s="164" t="s">
        <v>91</v>
      </c>
      <c r="C48" s="162">
        <v>8144.4</v>
      </c>
      <c r="D48" s="162">
        <v>7.3</v>
      </c>
      <c r="E48" s="162">
        <v>100</v>
      </c>
      <c r="F48" s="162">
        <v>11.4</v>
      </c>
      <c r="G48" s="162">
        <v>8155.8</v>
      </c>
      <c r="H48" s="162">
        <v>75</v>
      </c>
      <c r="I48" s="162">
        <v>28.9</v>
      </c>
      <c r="J48" s="162">
        <v>0</v>
      </c>
      <c r="K48" s="162">
        <v>0</v>
      </c>
      <c r="L48" s="162">
        <v>28.9</v>
      </c>
      <c r="M48" s="162">
        <v>8184.7</v>
      </c>
      <c r="O48" s="155"/>
    </row>
    <row r="49" spans="1:18" ht="15.75" x14ac:dyDescent="0.25">
      <c r="A49" s="163">
        <v>40</v>
      </c>
      <c r="B49" s="164" t="s">
        <v>95</v>
      </c>
      <c r="C49" s="162">
        <v>55423.5</v>
      </c>
      <c r="D49" s="162">
        <v>66.8</v>
      </c>
      <c r="E49" s="162">
        <v>100</v>
      </c>
      <c r="F49" s="162">
        <v>104.4</v>
      </c>
      <c r="G49" s="162">
        <v>55527.9</v>
      </c>
      <c r="H49" s="162">
        <v>462</v>
      </c>
      <c r="I49" s="162">
        <v>177.9</v>
      </c>
      <c r="J49" s="162">
        <v>0</v>
      </c>
      <c r="K49" s="162">
        <v>0</v>
      </c>
      <c r="L49" s="162">
        <v>177.9</v>
      </c>
      <c r="M49" s="162">
        <v>55705.8</v>
      </c>
      <c r="O49" s="155"/>
    </row>
    <row r="50" spans="1:18" ht="15.75" x14ac:dyDescent="0.25">
      <c r="A50" s="163">
        <v>41</v>
      </c>
      <c r="B50" s="164" t="s">
        <v>92</v>
      </c>
      <c r="C50" s="162">
        <v>22678.6</v>
      </c>
      <c r="D50" s="162">
        <v>29</v>
      </c>
      <c r="E50" s="162">
        <v>100</v>
      </c>
      <c r="F50" s="162">
        <v>45.3</v>
      </c>
      <c r="G50" s="162">
        <v>22723.9</v>
      </c>
      <c r="H50" s="162">
        <v>240</v>
      </c>
      <c r="I50" s="162">
        <v>92.4</v>
      </c>
      <c r="J50" s="162">
        <v>0</v>
      </c>
      <c r="K50" s="162">
        <v>0</v>
      </c>
      <c r="L50" s="162">
        <v>92.4</v>
      </c>
      <c r="M50" s="162">
        <v>22816.3</v>
      </c>
      <c r="O50" s="155"/>
    </row>
    <row r="51" spans="1:18" s="145" customFormat="1" ht="15.75" x14ac:dyDescent="0.25">
      <c r="A51" s="165"/>
      <c r="B51" s="165" t="s">
        <v>44</v>
      </c>
      <c r="C51" s="166">
        <v>6918848.9000000004</v>
      </c>
      <c r="D51" s="166">
        <v>8523.1</v>
      </c>
      <c r="E51" s="166">
        <v>100</v>
      </c>
      <c r="F51" s="166">
        <v>13316.5</v>
      </c>
      <c r="G51" s="166">
        <v>6932165.4000000004</v>
      </c>
      <c r="H51" s="166">
        <v>74072</v>
      </c>
      <c r="I51" s="166">
        <v>28517.9</v>
      </c>
      <c r="J51" s="166">
        <v>53</v>
      </c>
      <c r="K51" s="166">
        <v>204.5</v>
      </c>
      <c r="L51" s="166">
        <v>28722.400000000001</v>
      </c>
      <c r="M51" s="166">
        <v>6960887.7999999998</v>
      </c>
      <c r="O51" s="156"/>
      <c r="Q51" s="146"/>
      <c r="R51" s="146"/>
    </row>
    <row r="52" spans="1:18" x14ac:dyDescent="0.25">
      <c r="A52" s="191"/>
      <c r="B52" s="192"/>
    </row>
    <row r="53" spans="1:18" x14ac:dyDescent="0.25">
      <c r="A53" s="191"/>
      <c r="B53" s="192"/>
    </row>
    <row r="54" spans="1:18" x14ac:dyDescent="0.25">
      <c r="A54" s="191"/>
      <c r="B54" s="192"/>
    </row>
    <row r="55" spans="1:18" x14ac:dyDescent="0.25">
      <c r="A55" s="191"/>
      <c r="B55" s="192"/>
    </row>
    <row r="56" spans="1:18" x14ac:dyDescent="0.25">
      <c r="A56" s="191"/>
      <c r="B56" s="192"/>
    </row>
    <row r="57" spans="1:18" x14ac:dyDescent="0.25">
      <c r="A57" s="191"/>
      <c r="B57" s="192"/>
    </row>
    <row r="58" spans="1:18" x14ac:dyDescent="0.25">
      <c r="A58" s="191"/>
      <c r="B58" s="192"/>
    </row>
    <row r="59" spans="1:18" x14ac:dyDescent="0.25">
      <c r="A59" s="191"/>
      <c r="B59" s="192"/>
    </row>
    <row r="60" spans="1:18" x14ac:dyDescent="0.25">
      <c r="A60" s="191"/>
      <c r="B60" s="192"/>
    </row>
    <row r="61" spans="1:18" x14ac:dyDescent="0.25">
      <c r="A61" s="191"/>
      <c r="B61" s="192"/>
    </row>
    <row r="62" spans="1:18" x14ac:dyDescent="0.25">
      <c r="A62" s="191"/>
      <c r="B62" s="192"/>
    </row>
    <row r="63" spans="1:18" x14ac:dyDescent="0.25">
      <c r="A63" s="191"/>
      <c r="B63" s="192"/>
    </row>
    <row r="64" spans="1:18" x14ac:dyDescent="0.25">
      <c r="A64" s="191"/>
      <c r="B64" s="192"/>
    </row>
    <row r="65" spans="1:2" x14ac:dyDescent="0.25">
      <c r="A65" s="191"/>
      <c r="B65" s="192"/>
    </row>
    <row r="66" spans="1:2" x14ac:dyDescent="0.25">
      <c r="A66" s="191"/>
      <c r="B66" s="192"/>
    </row>
    <row r="67" spans="1:2" x14ac:dyDescent="0.25">
      <c r="A67" s="191"/>
      <c r="B67" s="192"/>
    </row>
    <row r="68" spans="1:2" x14ac:dyDescent="0.25">
      <c r="A68" s="191"/>
      <c r="B68" s="192"/>
    </row>
    <row r="69" spans="1:2" x14ac:dyDescent="0.25">
      <c r="A69" s="191"/>
      <c r="B69" s="192"/>
    </row>
    <row r="70" spans="1:2" x14ac:dyDescent="0.25">
      <c r="A70" s="191"/>
      <c r="B70" s="192"/>
    </row>
    <row r="71" spans="1:2" x14ac:dyDescent="0.25">
      <c r="A71" s="191"/>
      <c r="B71" s="192"/>
    </row>
    <row r="72" spans="1:2" x14ac:dyDescent="0.25">
      <c r="A72" s="191"/>
      <c r="B72" s="192"/>
    </row>
    <row r="73" spans="1:2" x14ac:dyDescent="0.25">
      <c r="A73" s="191"/>
      <c r="B73" s="192"/>
    </row>
    <row r="74" spans="1:2" x14ac:dyDescent="0.25">
      <c r="A74" s="191"/>
      <c r="B74" s="192"/>
    </row>
    <row r="75" spans="1:2" x14ac:dyDescent="0.25">
      <c r="A75" s="191"/>
      <c r="B75" s="192"/>
    </row>
    <row r="76" spans="1:2" x14ac:dyDescent="0.25">
      <c r="A76" s="191"/>
      <c r="B76" s="192"/>
    </row>
    <row r="77" spans="1:2" x14ac:dyDescent="0.25">
      <c r="A77" s="191"/>
      <c r="B77" s="192"/>
    </row>
    <row r="78" spans="1:2" x14ac:dyDescent="0.25">
      <c r="A78" s="191"/>
      <c r="B78" s="192"/>
    </row>
    <row r="79" spans="1:2" x14ac:dyDescent="0.25">
      <c r="A79" s="191"/>
      <c r="B79" s="192"/>
    </row>
    <row r="80" spans="1:2" x14ac:dyDescent="0.25">
      <c r="A80" s="191"/>
      <c r="B80" s="192"/>
    </row>
    <row r="81" spans="1:2" x14ac:dyDescent="0.25">
      <c r="A81" s="191"/>
      <c r="B81" s="192"/>
    </row>
    <row r="82" spans="1:2" x14ac:dyDescent="0.25">
      <c r="A82" s="191"/>
      <c r="B82" s="192"/>
    </row>
    <row r="83" spans="1:2" x14ac:dyDescent="0.25">
      <c r="A83" s="191"/>
      <c r="B83" s="192"/>
    </row>
    <row r="84" spans="1:2" x14ac:dyDescent="0.25">
      <c r="A84" s="191"/>
      <c r="B84" s="192"/>
    </row>
    <row r="85" spans="1:2" x14ac:dyDescent="0.25">
      <c r="A85" s="191"/>
      <c r="B85" s="192"/>
    </row>
    <row r="86" spans="1:2" x14ac:dyDescent="0.25">
      <c r="A86" s="191"/>
      <c r="B86" s="192"/>
    </row>
    <row r="87" spans="1:2" x14ac:dyDescent="0.25">
      <c r="A87" s="191"/>
      <c r="B87" s="192"/>
    </row>
    <row r="88" spans="1:2" x14ac:dyDescent="0.25">
      <c r="A88" s="191"/>
      <c r="B88" s="192"/>
    </row>
    <row r="89" spans="1:2" x14ac:dyDescent="0.25">
      <c r="A89" s="191"/>
      <c r="B89" s="192"/>
    </row>
    <row r="90" spans="1:2" x14ac:dyDescent="0.25">
      <c r="A90" s="191"/>
      <c r="B90" s="192"/>
    </row>
    <row r="91" spans="1:2" x14ac:dyDescent="0.25">
      <c r="A91" s="191"/>
      <c r="B91" s="192"/>
    </row>
    <row r="92" spans="1:2" x14ac:dyDescent="0.25">
      <c r="A92" s="191"/>
      <c r="B92" s="192"/>
    </row>
  </sheetData>
  <mergeCells count="10">
    <mergeCell ref="L1:M1"/>
    <mergeCell ref="L2:M2"/>
    <mergeCell ref="A4:M4"/>
    <mergeCell ref="A6:A8"/>
    <mergeCell ref="B6:B8"/>
    <mergeCell ref="C6:C7"/>
    <mergeCell ref="D6:F6"/>
    <mergeCell ref="G6:G7"/>
    <mergeCell ref="H6:L6"/>
    <mergeCell ref="M6:M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2"/>
  <sheetViews>
    <sheetView showZeros="0" view="pageBreakPreview" zoomScale="85" zoomScaleNormal="80" zoomScaleSheetLayoutView="85" workbookViewId="0">
      <pane xSplit="2" ySplit="9" topLeftCell="C10" activePane="bottomRight" state="frozen"/>
      <selection activeCell="F4" sqref="F4"/>
      <selection pane="topRight" activeCell="F4" sqref="F4"/>
      <selection pane="bottomLeft" activeCell="F4" sqref="F4"/>
      <selection pane="bottomRight" activeCell="A4" sqref="A4:M4"/>
    </sheetView>
  </sheetViews>
  <sheetFormatPr defaultColWidth="9.140625" defaultRowHeight="15" x14ac:dyDescent="0.25"/>
  <cols>
    <col min="1" max="1" width="4.42578125" style="193" customWidth="1"/>
    <col min="2" max="2" width="28.7109375" style="193" customWidth="1"/>
    <col min="3" max="3" width="16.140625" style="159" customWidth="1"/>
    <col min="4" max="4" width="16" style="160" customWidth="1"/>
    <col min="5" max="5" width="14.85546875" style="159" customWidth="1"/>
    <col min="6" max="6" width="13.140625" style="159" customWidth="1"/>
    <col min="7" max="7" width="15" style="159" customWidth="1"/>
    <col min="8" max="8" width="21.28515625" style="159" customWidth="1"/>
    <col min="9" max="9" width="16.28515625" style="159" customWidth="1"/>
    <col min="10" max="10" width="17.140625" style="159" customWidth="1"/>
    <col min="11" max="11" width="16" style="159" customWidth="1"/>
    <col min="12" max="12" width="14" style="159" bestFit="1" customWidth="1"/>
    <col min="13" max="13" width="18.7109375" style="159" customWidth="1"/>
    <col min="14" max="14" width="12.7109375" style="149" customWidth="1"/>
    <col min="15" max="15" width="9.7109375" style="149" bestFit="1" customWidth="1"/>
    <col min="16" max="16" width="9.140625" style="149"/>
    <col min="17" max="18" width="11.28515625" style="150" bestFit="1" customWidth="1"/>
    <col min="19" max="16384" width="9.140625" style="149"/>
  </cols>
  <sheetData>
    <row r="1" spans="1:18" s="176" customFormat="1" ht="18.75" x14ac:dyDescent="0.3">
      <c r="A1" s="184"/>
      <c r="B1" s="184"/>
      <c r="C1" s="179"/>
      <c r="D1" s="185"/>
      <c r="E1" s="179"/>
      <c r="F1" s="179"/>
      <c r="G1" s="179"/>
      <c r="H1" s="179"/>
      <c r="I1" s="179"/>
      <c r="J1" s="179"/>
      <c r="K1" s="179"/>
      <c r="L1" s="179"/>
      <c r="M1" s="183" t="s">
        <v>126</v>
      </c>
      <c r="Q1" s="180"/>
      <c r="R1" s="180"/>
    </row>
    <row r="2" spans="1:18" s="176" customFormat="1" ht="16.5" customHeight="1" x14ac:dyDescent="0.35">
      <c r="A2" s="186"/>
      <c r="B2" s="187"/>
      <c r="C2" s="179"/>
      <c r="D2" s="185"/>
      <c r="E2" s="179"/>
      <c r="F2" s="179"/>
      <c r="G2" s="179"/>
      <c r="H2" s="179"/>
      <c r="I2" s="179"/>
      <c r="J2" s="179"/>
      <c r="K2" s="179"/>
      <c r="L2" s="188"/>
      <c r="M2" s="183" t="s">
        <v>123</v>
      </c>
      <c r="Q2" s="180"/>
      <c r="R2" s="180"/>
    </row>
    <row r="3" spans="1:18" s="141" customFormat="1" ht="5.25" customHeight="1" x14ac:dyDescent="0.35">
      <c r="A3" s="157"/>
      <c r="B3" s="187"/>
      <c r="C3" s="189"/>
      <c r="D3" s="190"/>
      <c r="E3" s="189"/>
      <c r="F3" s="189"/>
      <c r="G3" s="189"/>
      <c r="H3" s="189"/>
      <c r="I3" s="189"/>
      <c r="J3" s="189"/>
      <c r="K3" s="189"/>
      <c r="L3" s="188"/>
      <c r="M3" s="182"/>
      <c r="Q3" s="142"/>
      <c r="R3" s="142"/>
    </row>
    <row r="4" spans="1:18" s="145" customFormat="1" ht="45.75" customHeight="1" x14ac:dyDescent="0.2">
      <c r="A4" s="205" t="s">
        <v>122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Q4" s="146"/>
      <c r="R4" s="146"/>
    </row>
    <row r="5" spans="1:18" x14ac:dyDescent="0.25">
      <c r="A5" s="157"/>
      <c r="B5" s="158"/>
    </row>
    <row r="6" spans="1:18" s="151" customFormat="1" ht="57.6" customHeight="1" x14ac:dyDescent="0.2">
      <c r="A6" s="206" t="s">
        <v>40</v>
      </c>
      <c r="B6" s="209" t="s">
        <v>41</v>
      </c>
      <c r="C6" s="212" t="s">
        <v>108</v>
      </c>
      <c r="D6" s="213" t="s">
        <v>109</v>
      </c>
      <c r="E6" s="213"/>
      <c r="F6" s="213"/>
      <c r="G6" s="212" t="s">
        <v>110</v>
      </c>
      <c r="H6" s="214" t="s">
        <v>111</v>
      </c>
      <c r="I6" s="215"/>
      <c r="J6" s="215"/>
      <c r="K6" s="215"/>
      <c r="L6" s="216"/>
      <c r="M6" s="217" t="s">
        <v>112</v>
      </c>
      <c r="Q6" s="152"/>
      <c r="R6" s="152"/>
    </row>
    <row r="7" spans="1:18" s="151" customFormat="1" ht="102.75" customHeight="1" x14ac:dyDescent="0.2">
      <c r="A7" s="207"/>
      <c r="B7" s="210"/>
      <c r="C7" s="212"/>
      <c r="D7" s="167" t="s">
        <v>113</v>
      </c>
      <c r="E7" s="175" t="s">
        <v>45</v>
      </c>
      <c r="F7" s="175" t="s">
        <v>114</v>
      </c>
      <c r="G7" s="212"/>
      <c r="H7" s="169" t="s">
        <v>115</v>
      </c>
      <c r="I7" s="175" t="s">
        <v>116</v>
      </c>
      <c r="J7" s="169" t="s">
        <v>117</v>
      </c>
      <c r="K7" s="175" t="s">
        <v>118</v>
      </c>
      <c r="L7" s="175" t="s">
        <v>119</v>
      </c>
      <c r="M7" s="218"/>
      <c r="Q7" s="152"/>
      <c r="R7" s="152"/>
    </row>
    <row r="8" spans="1:18" s="151" customFormat="1" ht="12" x14ac:dyDescent="0.2">
      <c r="A8" s="208"/>
      <c r="B8" s="211"/>
      <c r="C8" s="170" t="s">
        <v>46</v>
      </c>
      <c r="D8" s="171" t="s">
        <v>47</v>
      </c>
      <c r="E8" s="170" t="s">
        <v>48</v>
      </c>
      <c r="F8" s="170" t="s">
        <v>46</v>
      </c>
      <c r="G8" s="170" t="s">
        <v>46</v>
      </c>
      <c r="H8" s="170" t="s">
        <v>47</v>
      </c>
      <c r="I8" s="170" t="s">
        <v>46</v>
      </c>
      <c r="J8" s="170" t="s">
        <v>49</v>
      </c>
      <c r="K8" s="170" t="s">
        <v>46</v>
      </c>
      <c r="L8" s="170" t="s">
        <v>46</v>
      </c>
      <c r="M8" s="170" t="s">
        <v>46</v>
      </c>
      <c r="Q8" s="152"/>
      <c r="R8" s="152"/>
    </row>
    <row r="9" spans="1:18" s="153" customFormat="1" ht="12" x14ac:dyDescent="0.2">
      <c r="A9" s="172">
        <v>1</v>
      </c>
      <c r="B9" s="173">
        <v>2</v>
      </c>
      <c r="C9" s="174">
        <v>3</v>
      </c>
      <c r="D9" s="194">
        <v>4</v>
      </c>
      <c r="E9" s="174">
        <v>5</v>
      </c>
      <c r="F9" s="174">
        <v>6</v>
      </c>
      <c r="G9" s="174">
        <v>7</v>
      </c>
      <c r="H9" s="174">
        <v>8</v>
      </c>
      <c r="I9" s="174">
        <v>9</v>
      </c>
      <c r="J9" s="174">
        <v>10</v>
      </c>
      <c r="K9" s="174">
        <v>11</v>
      </c>
      <c r="L9" s="174">
        <v>12</v>
      </c>
      <c r="M9" s="174">
        <v>13</v>
      </c>
      <c r="Q9" s="154"/>
      <c r="R9" s="154"/>
    </row>
    <row r="10" spans="1:18" ht="15.75" x14ac:dyDescent="0.25">
      <c r="A10" s="161">
        <v>1</v>
      </c>
      <c r="B10" s="161" t="s">
        <v>94</v>
      </c>
      <c r="C10" s="162">
        <v>32436.3</v>
      </c>
      <c r="D10" s="162">
        <v>30.3</v>
      </c>
      <c r="E10" s="162">
        <v>100</v>
      </c>
      <c r="F10" s="162">
        <v>47.3</v>
      </c>
      <c r="G10" s="162">
        <v>32483.599999999999</v>
      </c>
      <c r="H10" s="162">
        <v>364</v>
      </c>
      <c r="I10" s="162">
        <v>140.1</v>
      </c>
      <c r="J10" s="162">
        <v>0</v>
      </c>
      <c r="K10" s="162">
        <v>0</v>
      </c>
      <c r="L10" s="162">
        <v>140.1</v>
      </c>
      <c r="M10" s="162">
        <v>32623.7</v>
      </c>
      <c r="O10" s="155"/>
    </row>
    <row r="11" spans="1:18" ht="15.75" x14ac:dyDescent="0.25">
      <c r="A11" s="161">
        <v>2</v>
      </c>
      <c r="B11" s="161" t="s">
        <v>0</v>
      </c>
      <c r="C11" s="162">
        <v>44375.5</v>
      </c>
      <c r="D11" s="162">
        <v>54.3</v>
      </c>
      <c r="E11" s="162">
        <v>100</v>
      </c>
      <c r="F11" s="162">
        <v>84.8</v>
      </c>
      <c r="G11" s="162">
        <v>44460.3</v>
      </c>
      <c r="H11" s="162">
        <v>467</v>
      </c>
      <c r="I11" s="162">
        <v>179.8</v>
      </c>
      <c r="J11" s="162">
        <v>0</v>
      </c>
      <c r="K11" s="162">
        <v>0</v>
      </c>
      <c r="L11" s="162">
        <v>179.8</v>
      </c>
      <c r="M11" s="162">
        <v>44640.1</v>
      </c>
      <c r="O11" s="155"/>
    </row>
    <row r="12" spans="1:18" ht="15.75" x14ac:dyDescent="0.25">
      <c r="A12" s="161">
        <v>3</v>
      </c>
      <c r="B12" s="161" t="s">
        <v>1</v>
      </c>
      <c r="C12" s="162">
        <v>0</v>
      </c>
      <c r="D12" s="162">
        <v>0</v>
      </c>
      <c r="E12" s="162"/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O12" s="155"/>
    </row>
    <row r="13" spans="1:18" ht="15.75" x14ac:dyDescent="0.25">
      <c r="A13" s="161">
        <v>4</v>
      </c>
      <c r="B13" s="161" t="s">
        <v>2</v>
      </c>
      <c r="C13" s="162">
        <v>77977.600000000006</v>
      </c>
      <c r="D13" s="162">
        <v>82.7</v>
      </c>
      <c r="E13" s="162">
        <v>100</v>
      </c>
      <c r="F13" s="162">
        <v>129.19999999999999</v>
      </c>
      <c r="G13" s="162">
        <v>78106.8</v>
      </c>
      <c r="H13" s="162">
        <v>669</v>
      </c>
      <c r="I13" s="162">
        <v>257.60000000000002</v>
      </c>
      <c r="J13" s="162">
        <v>5</v>
      </c>
      <c r="K13" s="162">
        <v>19.3</v>
      </c>
      <c r="L13" s="162">
        <v>276.89999999999998</v>
      </c>
      <c r="M13" s="162">
        <v>78383.7</v>
      </c>
      <c r="O13" s="155"/>
    </row>
    <row r="14" spans="1:18" ht="15.75" x14ac:dyDescent="0.25">
      <c r="A14" s="161">
        <v>5</v>
      </c>
      <c r="B14" s="161" t="s">
        <v>3</v>
      </c>
      <c r="C14" s="162">
        <v>731627.3</v>
      </c>
      <c r="D14" s="162">
        <v>947.4</v>
      </c>
      <c r="E14" s="162">
        <v>100</v>
      </c>
      <c r="F14" s="162">
        <v>1480.2</v>
      </c>
      <c r="G14" s="162">
        <v>733107.5</v>
      </c>
      <c r="H14" s="162">
        <v>6936</v>
      </c>
      <c r="I14" s="162">
        <v>2670.4</v>
      </c>
      <c r="J14" s="162">
        <v>0</v>
      </c>
      <c r="K14" s="162">
        <v>0</v>
      </c>
      <c r="L14" s="162">
        <v>2670.4</v>
      </c>
      <c r="M14" s="162">
        <v>735777.9</v>
      </c>
      <c r="O14" s="155"/>
    </row>
    <row r="15" spans="1:18" ht="15.75" x14ac:dyDescent="0.25">
      <c r="A15" s="161">
        <v>6</v>
      </c>
      <c r="B15" s="161" t="s">
        <v>4</v>
      </c>
      <c r="C15" s="162">
        <v>282263.8</v>
      </c>
      <c r="D15" s="162">
        <v>326.7</v>
      </c>
      <c r="E15" s="162">
        <v>100</v>
      </c>
      <c r="F15" s="162">
        <v>510.4</v>
      </c>
      <c r="G15" s="162">
        <v>282774.2</v>
      </c>
      <c r="H15" s="162">
        <v>2735</v>
      </c>
      <c r="I15" s="162">
        <v>1053</v>
      </c>
      <c r="J15" s="162">
        <v>1</v>
      </c>
      <c r="K15" s="162">
        <v>3.9</v>
      </c>
      <c r="L15" s="162">
        <v>1056.9000000000001</v>
      </c>
      <c r="M15" s="162">
        <v>283831.09999999998</v>
      </c>
      <c r="O15" s="155"/>
    </row>
    <row r="16" spans="1:18" ht="15.75" x14ac:dyDescent="0.25">
      <c r="A16" s="161">
        <v>7</v>
      </c>
      <c r="B16" s="161" t="s">
        <v>5</v>
      </c>
      <c r="C16" s="162">
        <v>20962.8</v>
      </c>
      <c r="D16" s="162">
        <v>22.2</v>
      </c>
      <c r="E16" s="162">
        <v>100</v>
      </c>
      <c r="F16" s="162">
        <v>34.700000000000003</v>
      </c>
      <c r="G16" s="162">
        <v>20997.5</v>
      </c>
      <c r="H16" s="162">
        <v>192</v>
      </c>
      <c r="I16" s="162">
        <v>73.900000000000006</v>
      </c>
      <c r="J16" s="162">
        <v>0</v>
      </c>
      <c r="K16" s="162">
        <v>0</v>
      </c>
      <c r="L16" s="162">
        <v>73.900000000000006</v>
      </c>
      <c r="M16" s="162">
        <v>21071.4</v>
      </c>
      <c r="O16" s="155"/>
    </row>
    <row r="17" spans="1:15" ht="15.75" x14ac:dyDescent="0.25">
      <c r="A17" s="161">
        <v>8</v>
      </c>
      <c r="B17" s="161" t="s">
        <v>6</v>
      </c>
      <c r="C17" s="162">
        <v>254115.6</v>
      </c>
      <c r="D17" s="162">
        <v>274.10000000000002</v>
      </c>
      <c r="E17" s="162">
        <v>100</v>
      </c>
      <c r="F17" s="162">
        <v>428.3</v>
      </c>
      <c r="G17" s="162">
        <v>254543.9</v>
      </c>
      <c r="H17" s="162">
        <v>2101</v>
      </c>
      <c r="I17" s="162">
        <v>808.9</v>
      </c>
      <c r="J17" s="162">
        <v>1</v>
      </c>
      <c r="K17" s="162">
        <v>3.9</v>
      </c>
      <c r="L17" s="162">
        <v>812.8</v>
      </c>
      <c r="M17" s="162">
        <v>255356.7</v>
      </c>
      <c r="O17" s="155"/>
    </row>
    <row r="18" spans="1:15" ht="15.75" x14ac:dyDescent="0.25">
      <c r="A18" s="161">
        <v>9</v>
      </c>
      <c r="B18" s="161" t="s">
        <v>7</v>
      </c>
      <c r="C18" s="162">
        <v>25096.2</v>
      </c>
      <c r="D18" s="162">
        <v>26</v>
      </c>
      <c r="E18" s="162">
        <v>100</v>
      </c>
      <c r="F18" s="162">
        <v>40.6</v>
      </c>
      <c r="G18" s="162">
        <v>25136.799999999999</v>
      </c>
      <c r="H18" s="162">
        <v>208</v>
      </c>
      <c r="I18" s="162">
        <v>80.099999999999994</v>
      </c>
      <c r="J18" s="162">
        <v>1</v>
      </c>
      <c r="K18" s="162">
        <v>3.9</v>
      </c>
      <c r="L18" s="162">
        <v>84</v>
      </c>
      <c r="M18" s="162">
        <v>25220.799999999999</v>
      </c>
      <c r="O18" s="155"/>
    </row>
    <row r="19" spans="1:15" ht="15.75" x14ac:dyDescent="0.25">
      <c r="A19" s="161">
        <v>10</v>
      </c>
      <c r="B19" s="161" t="s">
        <v>8</v>
      </c>
      <c r="C19" s="162">
        <v>53848.800000000003</v>
      </c>
      <c r="D19" s="162">
        <v>67.8</v>
      </c>
      <c r="E19" s="162">
        <v>100</v>
      </c>
      <c r="F19" s="162">
        <v>105.9</v>
      </c>
      <c r="G19" s="162">
        <v>53954.7</v>
      </c>
      <c r="H19" s="162">
        <v>404</v>
      </c>
      <c r="I19" s="162">
        <v>155.5</v>
      </c>
      <c r="J19" s="162">
        <v>3</v>
      </c>
      <c r="K19" s="162">
        <v>11.6</v>
      </c>
      <c r="L19" s="162">
        <v>167.1</v>
      </c>
      <c r="M19" s="162">
        <v>54121.8</v>
      </c>
      <c r="O19" s="155"/>
    </row>
    <row r="20" spans="1:15" ht="15.75" x14ac:dyDescent="0.25">
      <c r="A20" s="161">
        <v>11</v>
      </c>
      <c r="B20" s="161" t="s">
        <v>9</v>
      </c>
      <c r="C20" s="162">
        <v>27467.200000000001</v>
      </c>
      <c r="D20" s="162">
        <v>27.1</v>
      </c>
      <c r="E20" s="162">
        <v>100</v>
      </c>
      <c r="F20" s="162">
        <v>42.3</v>
      </c>
      <c r="G20" s="162">
        <v>27509.5</v>
      </c>
      <c r="H20" s="162">
        <v>214</v>
      </c>
      <c r="I20" s="162">
        <v>82.4</v>
      </c>
      <c r="J20" s="162">
        <v>4</v>
      </c>
      <c r="K20" s="162">
        <v>15.4</v>
      </c>
      <c r="L20" s="162">
        <v>97.8</v>
      </c>
      <c r="M20" s="162">
        <v>27607.3</v>
      </c>
      <c r="O20" s="155"/>
    </row>
    <row r="21" spans="1:15" ht="15.75" x14ac:dyDescent="0.25">
      <c r="A21" s="161">
        <v>12</v>
      </c>
      <c r="B21" s="161" t="s">
        <v>10</v>
      </c>
      <c r="C21" s="162">
        <v>31345.599999999999</v>
      </c>
      <c r="D21" s="162">
        <v>29</v>
      </c>
      <c r="E21" s="162">
        <v>100</v>
      </c>
      <c r="F21" s="162">
        <v>45.3</v>
      </c>
      <c r="G21" s="162">
        <v>31390.9</v>
      </c>
      <c r="H21" s="162">
        <v>332</v>
      </c>
      <c r="I21" s="162">
        <v>127.8</v>
      </c>
      <c r="J21" s="162">
        <v>0</v>
      </c>
      <c r="K21" s="162">
        <v>0</v>
      </c>
      <c r="L21" s="162">
        <v>127.8</v>
      </c>
      <c r="M21" s="162">
        <v>31518.7</v>
      </c>
      <c r="O21" s="155"/>
    </row>
    <row r="22" spans="1:15" ht="15.75" x14ac:dyDescent="0.25">
      <c r="A22" s="161">
        <v>13</v>
      </c>
      <c r="B22" s="161" t="s">
        <v>11</v>
      </c>
      <c r="C22" s="162">
        <v>88933.8</v>
      </c>
      <c r="D22" s="162">
        <v>96.6</v>
      </c>
      <c r="E22" s="162">
        <v>100</v>
      </c>
      <c r="F22" s="162">
        <v>150.9</v>
      </c>
      <c r="G22" s="162">
        <v>89084.7</v>
      </c>
      <c r="H22" s="162">
        <v>813</v>
      </c>
      <c r="I22" s="162">
        <v>313</v>
      </c>
      <c r="J22" s="162">
        <v>0</v>
      </c>
      <c r="K22" s="162">
        <v>0</v>
      </c>
      <c r="L22" s="162">
        <v>313</v>
      </c>
      <c r="M22" s="162">
        <v>89397.7</v>
      </c>
      <c r="O22" s="155"/>
    </row>
    <row r="23" spans="1:15" ht="15.75" x14ac:dyDescent="0.25">
      <c r="A23" s="161">
        <v>14</v>
      </c>
      <c r="B23" s="161" t="s">
        <v>12</v>
      </c>
      <c r="C23" s="162">
        <v>45747.199999999997</v>
      </c>
      <c r="D23" s="162">
        <v>51.3</v>
      </c>
      <c r="E23" s="162">
        <v>100</v>
      </c>
      <c r="F23" s="162">
        <v>80.2</v>
      </c>
      <c r="G23" s="162">
        <v>45827.4</v>
      </c>
      <c r="H23" s="162">
        <v>338</v>
      </c>
      <c r="I23" s="162">
        <v>130.1</v>
      </c>
      <c r="J23" s="162">
        <v>0</v>
      </c>
      <c r="K23" s="162">
        <v>0</v>
      </c>
      <c r="L23" s="162">
        <v>130.1</v>
      </c>
      <c r="M23" s="162">
        <v>45957.5</v>
      </c>
      <c r="O23" s="155"/>
    </row>
    <row r="24" spans="1:15" ht="15.75" x14ac:dyDescent="0.25">
      <c r="A24" s="161">
        <v>15</v>
      </c>
      <c r="B24" s="161" t="s">
        <v>13</v>
      </c>
      <c r="C24" s="162">
        <v>39996.6</v>
      </c>
      <c r="D24" s="162">
        <v>49.1</v>
      </c>
      <c r="E24" s="162">
        <v>100</v>
      </c>
      <c r="F24" s="162">
        <v>76.7</v>
      </c>
      <c r="G24" s="162">
        <v>40073.300000000003</v>
      </c>
      <c r="H24" s="162">
        <v>499</v>
      </c>
      <c r="I24" s="162">
        <v>192.1</v>
      </c>
      <c r="J24" s="162">
        <v>0</v>
      </c>
      <c r="K24" s="162">
        <v>0</v>
      </c>
      <c r="L24" s="162">
        <v>192.1</v>
      </c>
      <c r="M24" s="162">
        <v>40265.4</v>
      </c>
      <c r="O24" s="155"/>
    </row>
    <row r="25" spans="1:15" ht="15.75" x14ac:dyDescent="0.25">
      <c r="A25" s="161">
        <v>16</v>
      </c>
      <c r="B25" s="161" t="s">
        <v>14</v>
      </c>
      <c r="C25" s="162">
        <v>79833.100000000006</v>
      </c>
      <c r="D25" s="162">
        <v>81.400000000000006</v>
      </c>
      <c r="E25" s="162">
        <v>100</v>
      </c>
      <c r="F25" s="162">
        <v>127.2</v>
      </c>
      <c r="G25" s="162">
        <v>79960.3</v>
      </c>
      <c r="H25" s="162">
        <v>799</v>
      </c>
      <c r="I25" s="162">
        <v>307.60000000000002</v>
      </c>
      <c r="J25" s="162">
        <v>6</v>
      </c>
      <c r="K25" s="162">
        <v>23.1</v>
      </c>
      <c r="L25" s="162">
        <v>330.7</v>
      </c>
      <c r="M25" s="162">
        <v>80291</v>
      </c>
      <c r="O25" s="155"/>
    </row>
    <row r="26" spans="1:15" ht="15.75" x14ac:dyDescent="0.25">
      <c r="A26" s="161">
        <v>17</v>
      </c>
      <c r="B26" s="161" t="s">
        <v>15</v>
      </c>
      <c r="C26" s="162">
        <v>87484.9</v>
      </c>
      <c r="D26" s="162">
        <v>87.1</v>
      </c>
      <c r="E26" s="162">
        <v>100</v>
      </c>
      <c r="F26" s="162">
        <v>136.1</v>
      </c>
      <c r="G26" s="162">
        <v>87621</v>
      </c>
      <c r="H26" s="162">
        <v>971</v>
      </c>
      <c r="I26" s="162">
        <v>373.8</v>
      </c>
      <c r="J26" s="162">
        <v>1</v>
      </c>
      <c r="K26" s="162">
        <v>3.9</v>
      </c>
      <c r="L26" s="162">
        <v>377.7</v>
      </c>
      <c r="M26" s="162">
        <v>87998.7</v>
      </c>
      <c r="O26" s="155"/>
    </row>
    <row r="27" spans="1:15" ht="15.75" x14ac:dyDescent="0.25">
      <c r="A27" s="161">
        <v>18</v>
      </c>
      <c r="B27" s="161" t="s">
        <v>16</v>
      </c>
      <c r="C27" s="162">
        <v>19039</v>
      </c>
      <c r="D27" s="162">
        <v>18.899999999999999</v>
      </c>
      <c r="E27" s="162">
        <v>100</v>
      </c>
      <c r="F27" s="162">
        <v>29.5</v>
      </c>
      <c r="G27" s="162">
        <v>19068.5</v>
      </c>
      <c r="H27" s="162">
        <v>173</v>
      </c>
      <c r="I27" s="162">
        <v>66.599999999999994</v>
      </c>
      <c r="J27" s="162">
        <v>0</v>
      </c>
      <c r="K27" s="162">
        <v>0</v>
      </c>
      <c r="L27" s="162">
        <v>66.599999999999994</v>
      </c>
      <c r="M27" s="162">
        <v>19135.099999999999</v>
      </c>
      <c r="O27" s="155"/>
    </row>
    <row r="28" spans="1:15" ht="15.75" x14ac:dyDescent="0.25">
      <c r="A28" s="161">
        <v>19</v>
      </c>
      <c r="B28" s="161" t="s">
        <v>17</v>
      </c>
      <c r="C28" s="162">
        <v>28124.9</v>
      </c>
      <c r="D28" s="162">
        <v>31.5</v>
      </c>
      <c r="E28" s="162">
        <v>100</v>
      </c>
      <c r="F28" s="162">
        <v>49.2</v>
      </c>
      <c r="G28" s="162">
        <v>28174.1</v>
      </c>
      <c r="H28" s="162">
        <v>340</v>
      </c>
      <c r="I28" s="162">
        <v>130.9</v>
      </c>
      <c r="J28" s="162">
        <v>0</v>
      </c>
      <c r="K28" s="162">
        <v>0</v>
      </c>
      <c r="L28" s="162">
        <v>130.9</v>
      </c>
      <c r="M28" s="162">
        <v>28305</v>
      </c>
      <c r="O28" s="155"/>
    </row>
    <row r="29" spans="1:15" ht="15.75" x14ac:dyDescent="0.25">
      <c r="A29" s="161">
        <v>20</v>
      </c>
      <c r="B29" s="161" t="s">
        <v>18</v>
      </c>
      <c r="C29" s="162">
        <v>111863.7</v>
      </c>
      <c r="D29" s="162">
        <v>116.8</v>
      </c>
      <c r="E29" s="162">
        <v>100</v>
      </c>
      <c r="F29" s="162">
        <v>182.5</v>
      </c>
      <c r="G29" s="162">
        <v>112046.2</v>
      </c>
      <c r="H29" s="162">
        <v>1250</v>
      </c>
      <c r="I29" s="162">
        <v>481.3</v>
      </c>
      <c r="J29" s="162">
        <v>0</v>
      </c>
      <c r="K29" s="162">
        <v>0</v>
      </c>
      <c r="L29" s="162">
        <v>481.3</v>
      </c>
      <c r="M29" s="162">
        <v>112527.5</v>
      </c>
      <c r="O29" s="155"/>
    </row>
    <row r="30" spans="1:15" ht="15.75" x14ac:dyDescent="0.25">
      <c r="A30" s="161">
        <v>21</v>
      </c>
      <c r="B30" s="161" t="s">
        <v>19</v>
      </c>
      <c r="C30" s="162">
        <v>39896.9</v>
      </c>
      <c r="D30" s="162">
        <v>36.299999999999997</v>
      </c>
      <c r="E30" s="162">
        <v>100</v>
      </c>
      <c r="F30" s="162">
        <v>56.7</v>
      </c>
      <c r="G30" s="162">
        <v>39953.599999999999</v>
      </c>
      <c r="H30" s="162">
        <v>210</v>
      </c>
      <c r="I30" s="162">
        <v>80.900000000000006</v>
      </c>
      <c r="J30" s="162">
        <v>10</v>
      </c>
      <c r="K30" s="162">
        <v>38.5</v>
      </c>
      <c r="L30" s="162">
        <v>119.4</v>
      </c>
      <c r="M30" s="162">
        <v>40073</v>
      </c>
      <c r="O30" s="155"/>
    </row>
    <row r="31" spans="1:15" ht="15.75" x14ac:dyDescent="0.25">
      <c r="A31" s="161">
        <v>22</v>
      </c>
      <c r="B31" s="161" t="s">
        <v>20</v>
      </c>
      <c r="C31" s="162">
        <v>97144.1</v>
      </c>
      <c r="D31" s="162">
        <v>111.4</v>
      </c>
      <c r="E31" s="162">
        <v>100</v>
      </c>
      <c r="F31" s="162">
        <v>174.1</v>
      </c>
      <c r="G31" s="162">
        <v>97318.2</v>
      </c>
      <c r="H31" s="162">
        <v>885</v>
      </c>
      <c r="I31" s="162">
        <v>340.7</v>
      </c>
      <c r="J31" s="162">
        <v>10</v>
      </c>
      <c r="K31" s="162">
        <v>38.5</v>
      </c>
      <c r="L31" s="162">
        <v>379.2</v>
      </c>
      <c r="M31" s="162">
        <v>97697.4</v>
      </c>
      <c r="O31" s="155"/>
    </row>
    <row r="32" spans="1:15" ht="15.75" x14ac:dyDescent="0.25">
      <c r="A32" s="161">
        <v>23</v>
      </c>
      <c r="B32" s="161" t="s">
        <v>21</v>
      </c>
      <c r="C32" s="162">
        <v>46087.1</v>
      </c>
      <c r="D32" s="162">
        <v>47.1</v>
      </c>
      <c r="E32" s="162">
        <v>100</v>
      </c>
      <c r="F32" s="162">
        <v>73.599999999999994</v>
      </c>
      <c r="G32" s="162">
        <v>46160.7</v>
      </c>
      <c r="H32" s="162">
        <v>534</v>
      </c>
      <c r="I32" s="162">
        <v>205.6</v>
      </c>
      <c r="J32" s="162">
        <v>0</v>
      </c>
      <c r="K32" s="162">
        <v>0</v>
      </c>
      <c r="L32" s="162">
        <v>205.6</v>
      </c>
      <c r="M32" s="162">
        <v>46366.3</v>
      </c>
      <c r="O32" s="155"/>
    </row>
    <row r="33" spans="1:15" ht="15.75" x14ac:dyDescent="0.25">
      <c r="A33" s="161">
        <v>24</v>
      </c>
      <c r="B33" s="161" t="s">
        <v>22</v>
      </c>
      <c r="C33" s="162">
        <v>50744.1</v>
      </c>
      <c r="D33" s="162">
        <v>50.2</v>
      </c>
      <c r="E33" s="162">
        <v>100</v>
      </c>
      <c r="F33" s="162">
        <v>78.400000000000006</v>
      </c>
      <c r="G33" s="162">
        <v>50822.5</v>
      </c>
      <c r="H33" s="162">
        <v>479</v>
      </c>
      <c r="I33" s="162">
        <v>184.4</v>
      </c>
      <c r="J33" s="162">
        <v>1</v>
      </c>
      <c r="K33" s="162">
        <v>3.9</v>
      </c>
      <c r="L33" s="162">
        <v>188.3</v>
      </c>
      <c r="M33" s="162">
        <v>51010.8</v>
      </c>
      <c r="O33" s="155"/>
    </row>
    <row r="34" spans="1:15" ht="15.75" x14ac:dyDescent="0.25">
      <c r="A34" s="161">
        <v>25</v>
      </c>
      <c r="B34" s="161" t="s">
        <v>23</v>
      </c>
      <c r="C34" s="162">
        <v>99503.9</v>
      </c>
      <c r="D34" s="162">
        <v>108.7</v>
      </c>
      <c r="E34" s="162">
        <v>100</v>
      </c>
      <c r="F34" s="162">
        <v>169.8</v>
      </c>
      <c r="G34" s="162">
        <v>99673.7</v>
      </c>
      <c r="H34" s="162">
        <v>1019</v>
      </c>
      <c r="I34" s="162">
        <v>392.3</v>
      </c>
      <c r="J34" s="162">
        <v>0</v>
      </c>
      <c r="K34" s="162">
        <v>0</v>
      </c>
      <c r="L34" s="162">
        <v>392.3</v>
      </c>
      <c r="M34" s="162">
        <v>100066</v>
      </c>
      <c r="O34" s="155"/>
    </row>
    <row r="35" spans="1:15" ht="15.75" x14ac:dyDescent="0.25">
      <c r="A35" s="161">
        <v>26</v>
      </c>
      <c r="B35" s="161" t="s">
        <v>24</v>
      </c>
      <c r="C35" s="162">
        <v>57368.9</v>
      </c>
      <c r="D35" s="162">
        <v>54.2</v>
      </c>
      <c r="E35" s="162">
        <v>100</v>
      </c>
      <c r="F35" s="162">
        <v>84.7</v>
      </c>
      <c r="G35" s="162">
        <v>57453.599999999999</v>
      </c>
      <c r="H35" s="162">
        <v>509</v>
      </c>
      <c r="I35" s="162">
        <v>196</v>
      </c>
      <c r="J35" s="162">
        <v>0</v>
      </c>
      <c r="K35" s="162">
        <v>0</v>
      </c>
      <c r="L35" s="162">
        <v>196</v>
      </c>
      <c r="M35" s="162">
        <v>57649.599999999999</v>
      </c>
      <c r="O35" s="155"/>
    </row>
    <row r="36" spans="1:15" ht="15.75" x14ac:dyDescent="0.25">
      <c r="A36" s="161">
        <v>27</v>
      </c>
      <c r="B36" s="161" t="s">
        <v>25</v>
      </c>
      <c r="C36" s="162">
        <v>106721</v>
      </c>
      <c r="D36" s="162">
        <v>117.7</v>
      </c>
      <c r="E36" s="162">
        <v>100</v>
      </c>
      <c r="F36" s="162">
        <v>183.9</v>
      </c>
      <c r="G36" s="162">
        <v>106904.9</v>
      </c>
      <c r="H36" s="162">
        <v>1190</v>
      </c>
      <c r="I36" s="162">
        <v>458.2</v>
      </c>
      <c r="J36" s="162">
        <v>0</v>
      </c>
      <c r="K36" s="162">
        <v>0</v>
      </c>
      <c r="L36" s="162">
        <v>458.2</v>
      </c>
      <c r="M36" s="162">
        <v>107363.1</v>
      </c>
      <c r="O36" s="155"/>
    </row>
    <row r="37" spans="1:15" ht="15.75" x14ac:dyDescent="0.25">
      <c r="A37" s="161">
        <v>28</v>
      </c>
      <c r="B37" s="161" t="s">
        <v>26</v>
      </c>
      <c r="C37" s="162">
        <v>44805.7</v>
      </c>
      <c r="D37" s="162">
        <v>44.8</v>
      </c>
      <c r="E37" s="162">
        <v>100</v>
      </c>
      <c r="F37" s="162">
        <v>70</v>
      </c>
      <c r="G37" s="162">
        <v>44875.7</v>
      </c>
      <c r="H37" s="162">
        <v>467</v>
      </c>
      <c r="I37" s="162">
        <v>179.8</v>
      </c>
      <c r="J37" s="162">
        <v>0</v>
      </c>
      <c r="K37" s="162">
        <v>0</v>
      </c>
      <c r="L37" s="162">
        <v>179.8</v>
      </c>
      <c r="M37" s="162">
        <v>45055.5</v>
      </c>
      <c r="O37" s="155"/>
    </row>
    <row r="38" spans="1:15" ht="15.75" x14ac:dyDescent="0.25">
      <c r="A38" s="161">
        <v>29</v>
      </c>
      <c r="B38" s="161" t="s">
        <v>27</v>
      </c>
      <c r="C38" s="162">
        <v>23859.200000000001</v>
      </c>
      <c r="D38" s="162">
        <v>22.1</v>
      </c>
      <c r="E38" s="162">
        <v>100</v>
      </c>
      <c r="F38" s="162">
        <v>34.5</v>
      </c>
      <c r="G38" s="162">
        <v>23893.7</v>
      </c>
      <c r="H38" s="162">
        <v>208</v>
      </c>
      <c r="I38" s="162">
        <v>80.099999999999994</v>
      </c>
      <c r="J38" s="162">
        <v>2</v>
      </c>
      <c r="K38" s="162">
        <v>7.7</v>
      </c>
      <c r="L38" s="162">
        <v>87.8</v>
      </c>
      <c r="M38" s="162">
        <v>23981.5</v>
      </c>
      <c r="O38" s="155"/>
    </row>
    <row r="39" spans="1:15" ht="15.75" x14ac:dyDescent="0.25">
      <c r="A39" s="161">
        <v>30</v>
      </c>
      <c r="B39" s="161" t="s">
        <v>28</v>
      </c>
      <c r="C39" s="162">
        <v>118365.2</v>
      </c>
      <c r="D39" s="162">
        <v>142.4</v>
      </c>
      <c r="E39" s="162">
        <v>100</v>
      </c>
      <c r="F39" s="162">
        <v>222.5</v>
      </c>
      <c r="G39" s="162">
        <v>118587.7</v>
      </c>
      <c r="H39" s="162">
        <v>1261</v>
      </c>
      <c r="I39" s="162">
        <v>485.5</v>
      </c>
      <c r="J39" s="162">
        <v>5</v>
      </c>
      <c r="K39" s="162">
        <v>19.3</v>
      </c>
      <c r="L39" s="162">
        <v>504.8</v>
      </c>
      <c r="M39" s="162">
        <v>119092.5</v>
      </c>
      <c r="O39" s="155"/>
    </row>
    <row r="40" spans="1:15" ht="15.75" x14ac:dyDescent="0.25">
      <c r="A40" s="161">
        <v>31</v>
      </c>
      <c r="B40" s="161" t="s">
        <v>29</v>
      </c>
      <c r="C40" s="162">
        <v>32435.4</v>
      </c>
      <c r="D40" s="162">
        <v>35.5</v>
      </c>
      <c r="E40" s="162">
        <v>100</v>
      </c>
      <c r="F40" s="162">
        <v>55.5</v>
      </c>
      <c r="G40" s="162">
        <v>32490.9</v>
      </c>
      <c r="H40" s="162">
        <v>226</v>
      </c>
      <c r="I40" s="162">
        <v>87</v>
      </c>
      <c r="J40" s="162">
        <v>3</v>
      </c>
      <c r="K40" s="162">
        <v>11.6</v>
      </c>
      <c r="L40" s="162">
        <v>98.6</v>
      </c>
      <c r="M40" s="162">
        <v>32589.5</v>
      </c>
      <c r="O40" s="155"/>
    </row>
    <row r="41" spans="1:15" ht="15.75" x14ac:dyDescent="0.25">
      <c r="A41" s="161">
        <v>33</v>
      </c>
      <c r="B41" s="161" t="s">
        <v>31</v>
      </c>
      <c r="C41" s="162">
        <v>55877.7</v>
      </c>
      <c r="D41" s="162">
        <v>58.6</v>
      </c>
      <c r="E41" s="162">
        <v>100</v>
      </c>
      <c r="F41" s="162">
        <v>91.6</v>
      </c>
      <c r="G41" s="162">
        <v>55969.3</v>
      </c>
      <c r="H41" s="162">
        <v>628</v>
      </c>
      <c r="I41" s="162">
        <v>241.8</v>
      </c>
      <c r="J41" s="162">
        <v>0</v>
      </c>
      <c r="K41" s="162">
        <v>0</v>
      </c>
      <c r="L41" s="162">
        <v>241.8</v>
      </c>
      <c r="M41" s="162">
        <v>56211.1</v>
      </c>
      <c r="O41" s="155"/>
    </row>
    <row r="42" spans="1:15" ht="15.75" x14ac:dyDescent="0.25">
      <c r="A42" s="161">
        <v>34</v>
      </c>
      <c r="B42" s="161" t="s">
        <v>32</v>
      </c>
      <c r="C42" s="162">
        <v>47101</v>
      </c>
      <c r="D42" s="162">
        <v>54.5</v>
      </c>
      <c r="E42" s="162">
        <v>100</v>
      </c>
      <c r="F42" s="162">
        <v>85.2</v>
      </c>
      <c r="G42" s="162">
        <v>47186.2</v>
      </c>
      <c r="H42" s="162">
        <v>527</v>
      </c>
      <c r="I42" s="162">
        <v>202.9</v>
      </c>
      <c r="J42" s="162">
        <v>0</v>
      </c>
      <c r="K42" s="162">
        <v>0</v>
      </c>
      <c r="L42" s="162">
        <v>202.9</v>
      </c>
      <c r="M42" s="162">
        <v>47389.1</v>
      </c>
      <c r="O42" s="155"/>
    </row>
    <row r="43" spans="1:15" ht="15.75" x14ac:dyDescent="0.25">
      <c r="A43" s="161">
        <v>35</v>
      </c>
      <c r="B43" s="161" t="s">
        <v>33</v>
      </c>
      <c r="C43" s="162">
        <v>19029.900000000001</v>
      </c>
      <c r="D43" s="162">
        <v>22</v>
      </c>
      <c r="E43" s="162">
        <v>100</v>
      </c>
      <c r="F43" s="162">
        <v>34.4</v>
      </c>
      <c r="G43" s="162">
        <v>19064.3</v>
      </c>
      <c r="H43" s="162">
        <v>160</v>
      </c>
      <c r="I43" s="162">
        <v>61.6</v>
      </c>
      <c r="J43" s="162">
        <v>0</v>
      </c>
      <c r="K43" s="162">
        <v>0</v>
      </c>
      <c r="L43" s="162">
        <v>61.6</v>
      </c>
      <c r="M43" s="162">
        <v>19125.900000000001</v>
      </c>
      <c r="O43" s="155"/>
    </row>
    <row r="44" spans="1:15" ht="15.75" x14ac:dyDescent="0.25">
      <c r="A44" s="161">
        <v>36</v>
      </c>
      <c r="B44" s="161" t="s">
        <v>34</v>
      </c>
      <c r="C44" s="162">
        <v>30648.5</v>
      </c>
      <c r="D44" s="162">
        <v>28.7</v>
      </c>
      <c r="E44" s="162">
        <v>100</v>
      </c>
      <c r="F44" s="162">
        <v>44.8</v>
      </c>
      <c r="G44" s="162">
        <v>30693.3</v>
      </c>
      <c r="H44" s="162">
        <v>266</v>
      </c>
      <c r="I44" s="162">
        <v>102.4</v>
      </c>
      <c r="J44" s="162">
        <v>0</v>
      </c>
      <c r="K44" s="162">
        <v>0</v>
      </c>
      <c r="L44" s="162">
        <v>102.4</v>
      </c>
      <c r="M44" s="162">
        <v>30795.7</v>
      </c>
      <c r="O44" s="155"/>
    </row>
    <row r="45" spans="1:15" ht="15.75" x14ac:dyDescent="0.25">
      <c r="A45" s="161">
        <v>37</v>
      </c>
      <c r="B45" s="161" t="s">
        <v>35</v>
      </c>
      <c r="C45" s="162">
        <v>42817.2</v>
      </c>
      <c r="D45" s="162">
        <v>48.3</v>
      </c>
      <c r="E45" s="162">
        <v>100</v>
      </c>
      <c r="F45" s="162">
        <v>75.5</v>
      </c>
      <c r="G45" s="162">
        <v>42892.7</v>
      </c>
      <c r="H45" s="162">
        <v>409</v>
      </c>
      <c r="I45" s="162">
        <v>157.5</v>
      </c>
      <c r="J45" s="162">
        <v>0</v>
      </c>
      <c r="K45" s="162">
        <v>0</v>
      </c>
      <c r="L45" s="162">
        <v>157.5</v>
      </c>
      <c r="M45" s="162">
        <v>43050.2</v>
      </c>
      <c r="O45" s="155"/>
    </row>
    <row r="46" spans="1:15" ht="15.75" x14ac:dyDescent="0.25">
      <c r="A46" s="161">
        <v>38</v>
      </c>
      <c r="B46" s="161" t="s">
        <v>36</v>
      </c>
      <c r="C46" s="162">
        <v>1071637.2</v>
      </c>
      <c r="D46" s="162">
        <v>1299.7</v>
      </c>
      <c r="E46" s="162">
        <v>100</v>
      </c>
      <c r="F46" s="162">
        <v>2030.7</v>
      </c>
      <c r="G46" s="162">
        <v>1073667.8999999999</v>
      </c>
      <c r="H46" s="162">
        <v>11304</v>
      </c>
      <c r="I46" s="162">
        <v>4352</v>
      </c>
      <c r="J46" s="162">
        <v>0</v>
      </c>
      <c r="K46" s="162">
        <v>0</v>
      </c>
      <c r="L46" s="162">
        <v>4352</v>
      </c>
      <c r="M46" s="162">
        <v>1078019.8999999999</v>
      </c>
      <c r="O46" s="155"/>
    </row>
    <row r="47" spans="1:15" ht="15.75" x14ac:dyDescent="0.25">
      <c r="A47" s="163">
        <v>39</v>
      </c>
      <c r="B47" s="164" t="s">
        <v>37</v>
      </c>
      <c r="C47" s="162">
        <v>2769529.1</v>
      </c>
      <c r="D47" s="162">
        <v>3717.5</v>
      </c>
      <c r="E47" s="162">
        <v>100</v>
      </c>
      <c r="F47" s="162">
        <v>5808.2</v>
      </c>
      <c r="G47" s="162">
        <v>2775337.3</v>
      </c>
      <c r="H47" s="162">
        <v>33208</v>
      </c>
      <c r="I47" s="162">
        <v>12785.1</v>
      </c>
      <c r="J47" s="162">
        <v>0</v>
      </c>
      <c r="K47" s="162">
        <v>0</v>
      </c>
      <c r="L47" s="162">
        <v>12785.1</v>
      </c>
      <c r="M47" s="162">
        <v>2788122.4</v>
      </c>
      <c r="O47" s="155"/>
    </row>
    <row r="48" spans="1:15" ht="15.75" x14ac:dyDescent="0.25">
      <c r="A48" s="163">
        <v>42</v>
      </c>
      <c r="B48" s="164" t="s">
        <v>91</v>
      </c>
      <c r="C48" s="162">
        <v>8144.4</v>
      </c>
      <c r="D48" s="162">
        <v>7.3</v>
      </c>
      <c r="E48" s="162">
        <v>100</v>
      </c>
      <c r="F48" s="162">
        <v>11.4</v>
      </c>
      <c r="G48" s="162">
        <v>8155.8</v>
      </c>
      <c r="H48" s="162">
        <v>75</v>
      </c>
      <c r="I48" s="162">
        <v>28.9</v>
      </c>
      <c r="J48" s="162">
        <v>0</v>
      </c>
      <c r="K48" s="162">
        <v>0</v>
      </c>
      <c r="L48" s="162">
        <v>28.9</v>
      </c>
      <c r="M48" s="162">
        <v>8184.7</v>
      </c>
      <c r="O48" s="155"/>
    </row>
    <row r="49" spans="1:18" ht="15.75" x14ac:dyDescent="0.25">
      <c r="A49" s="163">
        <v>40</v>
      </c>
      <c r="B49" s="164" t="s">
        <v>95</v>
      </c>
      <c r="C49" s="162">
        <v>55423.5</v>
      </c>
      <c r="D49" s="162">
        <v>66.8</v>
      </c>
      <c r="E49" s="162">
        <v>100</v>
      </c>
      <c r="F49" s="162">
        <v>104.4</v>
      </c>
      <c r="G49" s="162">
        <v>55527.9</v>
      </c>
      <c r="H49" s="162">
        <v>462</v>
      </c>
      <c r="I49" s="162">
        <v>177.9</v>
      </c>
      <c r="J49" s="162">
        <v>0</v>
      </c>
      <c r="K49" s="162">
        <v>0</v>
      </c>
      <c r="L49" s="162">
        <v>177.9</v>
      </c>
      <c r="M49" s="162">
        <v>55705.8</v>
      </c>
      <c r="O49" s="155"/>
    </row>
    <row r="50" spans="1:18" ht="15.75" x14ac:dyDescent="0.25">
      <c r="A50" s="163">
        <v>41</v>
      </c>
      <c r="B50" s="164" t="s">
        <v>92</v>
      </c>
      <c r="C50" s="162">
        <v>22678.6</v>
      </c>
      <c r="D50" s="162">
        <v>29</v>
      </c>
      <c r="E50" s="162">
        <v>100</v>
      </c>
      <c r="F50" s="162">
        <v>45.3</v>
      </c>
      <c r="G50" s="162">
        <v>22723.9</v>
      </c>
      <c r="H50" s="162">
        <v>240</v>
      </c>
      <c r="I50" s="162">
        <v>92.4</v>
      </c>
      <c r="J50" s="162">
        <v>0</v>
      </c>
      <c r="K50" s="162">
        <v>0</v>
      </c>
      <c r="L50" s="162">
        <v>92.4</v>
      </c>
      <c r="M50" s="162">
        <v>22816.3</v>
      </c>
      <c r="O50" s="155"/>
    </row>
    <row r="51" spans="1:18" s="145" customFormat="1" ht="15.75" x14ac:dyDescent="0.25">
      <c r="A51" s="165"/>
      <c r="B51" s="165" t="s">
        <v>44</v>
      </c>
      <c r="C51" s="166">
        <v>6922358.5</v>
      </c>
      <c r="D51" s="166">
        <v>8523.1</v>
      </c>
      <c r="E51" s="166">
        <v>100</v>
      </c>
      <c r="F51" s="166">
        <v>13316.5</v>
      </c>
      <c r="G51" s="166">
        <v>6935675</v>
      </c>
      <c r="H51" s="166">
        <v>74072</v>
      </c>
      <c r="I51" s="166">
        <v>28517.9</v>
      </c>
      <c r="J51" s="166">
        <v>53</v>
      </c>
      <c r="K51" s="166">
        <v>204.5</v>
      </c>
      <c r="L51" s="166">
        <v>28722.400000000001</v>
      </c>
      <c r="M51" s="166">
        <v>6964397.4000000004</v>
      </c>
      <c r="O51" s="156"/>
      <c r="Q51" s="146"/>
      <c r="R51" s="146"/>
    </row>
    <row r="52" spans="1:18" x14ac:dyDescent="0.25">
      <c r="A52" s="191"/>
      <c r="B52" s="192"/>
    </row>
    <row r="53" spans="1:18" x14ac:dyDescent="0.25">
      <c r="A53" s="191"/>
      <c r="B53" s="192"/>
    </row>
    <row r="54" spans="1:18" x14ac:dyDescent="0.25">
      <c r="A54" s="191"/>
      <c r="B54" s="192"/>
    </row>
    <row r="55" spans="1:18" x14ac:dyDescent="0.25">
      <c r="A55" s="191"/>
      <c r="B55" s="192"/>
    </row>
    <row r="56" spans="1:18" x14ac:dyDescent="0.25">
      <c r="A56" s="191"/>
      <c r="B56" s="192"/>
    </row>
    <row r="57" spans="1:18" x14ac:dyDescent="0.25">
      <c r="A57" s="191"/>
      <c r="B57" s="192"/>
    </row>
    <row r="58" spans="1:18" x14ac:dyDescent="0.25">
      <c r="A58" s="191"/>
      <c r="B58" s="192"/>
    </row>
    <row r="59" spans="1:18" x14ac:dyDescent="0.25">
      <c r="A59" s="191"/>
      <c r="B59" s="192"/>
    </row>
    <row r="60" spans="1:18" x14ac:dyDescent="0.25">
      <c r="A60" s="191"/>
      <c r="B60" s="192"/>
    </row>
    <row r="61" spans="1:18" x14ac:dyDescent="0.25">
      <c r="A61" s="191"/>
      <c r="B61" s="192"/>
    </row>
    <row r="62" spans="1:18" x14ac:dyDescent="0.25">
      <c r="A62" s="191"/>
      <c r="B62" s="192"/>
    </row>
    <row r="63" spans="1:18" x14ac:dyDescent="0.25">
      <c r="A63" s="191"/>
      <c r="B63" s="192"/>
    </row>
    <row r="64" spans="1:18" x14ac:dyDescent="0.25">
      <c r="A64" s="191"/>
      <c r="B64" s="192"/>
    </row>
    <row r="65" spans="1:2" x14ac:dyDescent="0.25">
      <c r="A65" s="191"/>
      <c r="B65" s="192"/>
    </row>
    <row r="66" spans="1:2" x14ac:dyDescent="0.25">
      <c r="A66" s="191"/>
      <c r="B66" s="192"/>
    </row>
    <row r="67" spans="1:2" x14ac:dyDescent="0.25">
      <c r="A67" s="191"/>
      <c r="B67" s="192"/>
    </row>
    <row r="68" spans="1:2" x14ac:dyDescent="0.25">
      <c r="A68" s="191"/>
      <c r="B68" s="192"/>
    </row>
    <row r="69" spans="1:2" x14ac:dyDescent="0.25">
      <c r="A69" s="191"/>
      <c r="B69" s="192"/>
    </row>
    <row r="70" spans="1:2" x14ac:dyDescent="0.25">
      <c r="A70" s="191"/>
      <c r="B70" s="192"/>
    </row>
    <row r="71" spans="1:2" x14ac:dyDescent="0.25">
      <c r="A71" s="191"/>
      <c r="B71" s="192"/>
    </row>
    <row r="72" spans="1:2" x14ac:dyDescent="0.25">
      <c r="A72" s="191"/>
      <c r="B72" s="192"/>
    </row>
    <row r="73" spans="1:2" x14ac:dyDescent="0.25">
      <c r="A73" s="191"/>
      <c r="B73" s="192"/>
    </row>
    <row r="74" spans="1:2" x14ac:dyDescent="0.25">
      <c r="A74" s="191"/>
      <c r="B74" s="192"/>
    </row>
    <row r="75" spans="1:2" x14ac:dyDescent="0.25">
      <c r="A75" s="191"/>
      <c r="B75" s="192"/>
    </row>
    <row r="76" spans="1:2" x14ac:dyDescent="0.25">
      <c r="A76" s="191"/>
      <c r="B76" s="192"/>
    </row>
    <row r="77" spans="1:2" x14ac:dyDescent="0.25">
      <c r="A77" s="191"/>
      <c r="B77" s="192"/>
    </row>
    <row r="78" spans="1:2" x14ac:dyDescent="0.25">
      <c r="A78" s="191"/>
      <c r="B78" s="192"/>
    </row>
    <row r="79" spans="1:2" x14ac:dyDescent="0.25">
      <c r="A79" s="191"/>
      <c r="B79" s="192"/>
    </row>
    <row r="80" spans="1:2" x14ac:dyDescent="0.25">
      <c r="A80" s="191"/>
      <c r="B80" s="192"/>
    </row>
    <row r="81" spans="1:2" x14ac:dyDescent="0.25">
      <c r="A81" s="191"/>
      <c r="B81" s="192"/>
    </row>
    <row r="82" spans="1:2" x14ac:dyDescent="0.25">
      <c r="A82" s="191"/>
      <c r="B82" s="192"/>
    </row>
    <row r="83" spans="1:2" x14ac:dyDescent="0.25">
      <c r="A83" s="191"/>
      <c r="B83" s="192"/>
    </row>
    <row r="84" spans="1:2" x14ac:dyDescent="0.25">
      <c r="A84" s="191"/>
      <c r="B84" s="192"/>
    </row>
    <row r="85" spans="1:2" x14ac:dyDescent="0.25">
      <c r="A85" s="191"/>
      <c r="B85" s="192"/>
    </row>
    <row r="86" spans="1:2" x14ac:dyDescent="0.25">
      <c r="A86" s="191"/>
      <c r="B86" s="192"/>
    </row>
    <row r="87" spans="1:2" x14ac:dyDescent="0.25">
      <c r="A87" s="191"/>
      <c r="B87" s="192"/>
    </row>
    <row r="88" spans="1:2" x14ac:dyDescent="0.25">
      <c r="A88" s="191"/>
      <c r="B88" s="192"/>
    </row>
    <row r="89" spans="1:2" x14ac:dyDescent="0.25">
      <c r="A89" s="191"/>
      <c r="B89" s="192"/>
    </row>
    <row r="90" spans="1:2" x14ac:dyDescent="0.25">
      <c r="A90" s="191"/>
      <c r="B90" s="192"/>
    </row>
    <row r="91" spans="1:2" x14ac:dyDescent="0.25">
      <c r="A91" s="191"/>
      <c r="B91" s="192"/>
    </row>
    <row r="92" spans="1:2" x14ac:dyDescent="0.25">
      <c r="A92" s="191"/>
      <c r="B92" s="192"/>
    </row>
  </sheetData>
  <mergeCells count="8">
    <mergeCell ref="A4:M4"/>
    <mergeCell ref="A6:A8"/>
    <mergeCell ref="B6:B8"/>
    <mergeCell ref="C6:C7"/>
    <mergeCell ref="D6:F6"/>
    <mergeCell ref="G6:G7"/>
    <mergeCell ref="H6:L6"/>
    <mergeCell ref="M6:M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доведение до целев</vt:lpstr>
      <vt:lpstr>Фасчет ФОТ с поправочным ко (3)</vt:lpstr>
      <vt:lpstr>численность детей </vt:lpstr>
      <vt:lpstr>2025 год</vt:lpstr>
      <vt:lpstr>2026 год</vt:lpstr>
      <vt:lpstr>2027 год</vt:lpstr>
      <vt:lpstr>'2025 год'!Область_печати</vt:lpstr>
      <vt:lpstr>'2026 год'!Область_печати</vt:lpstr>
      <vt:lpstr>'2027 год'!Область_печати</vt:lpstr>
      <vt:lpstr>'доведение до целев'!Область_печати</vt:lpstr>
      <vt:lpstr>'Фасчет ФОТ с поправочным ко (3)'!Область_печати</vt:lpstr>
      <vt:lpstr>'численность детей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2024-10-17T07:45:40Z</dcterms:modified>
</cp:coreProperties>
</file>